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7F977580-C3E2-4364-8E48-824B040FA98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'DC42'!$A$1:$AA$60</definedName>
    <definedName name="_xlnm.Print_Area" localSheetId="10">'DC48'!$A$1:$AA$60</definedName>
    <definedName name="_xlnm.Print_Area" localSheetId="0">EKU!$A$1:$AA$60</definedName>
    <definedName name="_xlnm.Print_Area" localSheetId="3">'GT421'!$A$1:$AA$60</definedName>
    <definedName name="_xlnm.Print_Area" localSheetId="4">'GT422'!$A$1:$AA$60</definedName>
    <definedName name="_xlnm.Print_Area" localSheetId="5">'GT423'!$A$1:$AA$60</definedName>
    <definedName name="_xlnm.Print_Area" localSheetId="7">'GT481'!$A$1:$AA$60</definedName>
    <definedName name="_xlnm.Print_Area" localSheetId="8">'GT484'!$A$1:$AA$60</definedName>
    <definedName name="_xlnm.Print_Area" localSheetId="9">'GT485'!$A$1:$AA$60</definedName>
    <definedName name="_xlnm.Print_Area" localSheetId="1">JHB!$A$1:$AA$60</definedName>
    <definedName name="_xlnm.Print_Area" localSheetId="11">Summary!$A$1:$AA$60</definedName>
    <definedName name="_xlnm.Print_Area" localSheetId="2">TSH!$A$1:$AA$60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9" i="2" l="1"/>
  <c r="P52" i="2" s="1"/>
  <c r="P54" i="2" s="1"/>
  <c r="P57" i="2" s="1"/>
  <c r="P60" i="2" s="1"/>
  <c r="AA48" i="2"/>
  <c r="Y48" i="2"/>
  <c r="X48" i="2"/>
  <c r="Z48" i="2" s="1"/>
  <c r="W48" i="2"/>
  <c r="V48" i="2"/>
  <c r="U48" i="2"/>
  <c r="T48" i="2"/>
  <c r="T49" i="2" s="1"/>
  <c r="T52" i="2" s="1"/>
  <c r="T54" i="2" s="1"/>
  <c r="T57" i="2" s="1"/>
  <c r="T60" i="2" s="1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O33" i="2"/>
  <c r="N33" i="2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S60" i="3"/>
  <c r="K60" i="3"/>
  <c r="S49" i="3"/>
  <c r="S52" i="3" s="1"/>
  <c r="S54" i="3" s="1"/>
  <c r="S57" i="3" s="1"/>
  <c r="O49" i="3"/>
  <c r="O52" i="3" s="1"/>
  <c r="O54" i="3" s="1"/>
  <c r="O57" i="3" s="1"/>
  <c r="O60" i="3" s="1"/>
  <c r="AA48" i="3"/>
  <c r="Y48" i="3"/>
  <c r="X48" i="3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X33" i="3"/>
  <c r="W33" i="3"/>
  <c r="W49" i="3" s="1"/>
  <c r="W52" i="3" s="1"/>
  <c r="W54" i="3" s="1"/>
  <c r="W57" i="3" s="1"/>
  <c r="W60" i="3" s="1"/>
  <c r="V33" i="3"/>
  <c r="U33" i="3"/>
  <c r="T33" i="3"/>
  <c r="S33" i="3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J33" i="3"/>
  <c r="J49" i="3" s="1"/>
  <c r="J52" i="3" s="1"/>
  <c r="J54" i="3" s="1"/>
  <c r="J57" i="3" s="1"/>
  <c r="J60" i="3" s="1"/>
  <c r="I33" i="3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R60" i="4"/>
  <c r="J60" i="4"/>
  <c r="R49" i="4"/>
  <c r="R52" i="4" s="1"/>
  <c r="R54" i="4" s="1"/>
  <c r="R57" i="4" s="1"/>
  <c r="N49" i="4"/>
  <c r="N52" i="4" s="1"/>
  <c r="N54" i="4" s="1"/>
  <c r="N57" i="4" s="1"/>
  <c r="N60" i="4" s="1"/>
  <c r="J49" i="4"/>
  <c r="J52" i="4" s="1"/>
  <c r="J54" i="4" s="1"/>
  <c r="J57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O49" i="4" s="1"/>
  <c r="O52" i="4" s="1"/>
  <c r="O54" i="4" s="1"/>
  <c r="O57" i="4" s="1"/>
  <c r="O60" i="4" s="1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W49" i="4" s="1"/>
  <c r="W52" i="4" s="1"/>
  <c r="W54" i="4" s="1"/>
  <c r="W57" i="4" s="1"/>
  <c r="W60" i="4" s="1"/>
  <c r="V33" i="4"/>
  <c r="V49" i="4" s="1"/>
  <c r="V52" i="4" s="1"/>
  <c r="V54" i="4" s="1"/>
  <c r="V57" i="4" s="1"/>
  <c r="V60" i="4" s="1"/>
  <c r="U33" i="4"/>
  <c r="T33" i="4"/>
  <c r="S33" i="4"/>
  <c r="S49" i="4" s="1"/>
  <c r="S52" i="4" s="1"/>
  <c r="S54" i="4" s="1"/>
  <c r="S57" i="4" s="1"/>
  <c r="S60" i="4" s="1"/>
  <c r="R33" i="4"/>
  <c r="Q33" i="4"/>
  <c r="Q49" i="4" s="1"/>
  <c r="Q52" i="4" s="1"/>
  <c r="Q54" i="4" s="1"/>
  <c r="Q57" i="4" s="1"/>
  <c r="Q60" i="4" s="1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Q60" i="5"/>
  <c r="I60" i="5"/>
  <c r="P52" i="5"/>
  <c r="P54" i="5" s="1"/>
  <c r="P57" i="5" s="1"/>
  <c r="P60" i="5" s="1"/>
  <c r="U49" i="5"/>
  <c r="U52" i="5" s="1"/>
  <c r="U54" i="5" s="1"/>
  <c r="U57" i="5" s="1"/>
  <c r="U60" i="5" s="1"/>
  <c r="Q49" i="5"/>
  <c r="Q52" i="5" s="1"/>
  <c r="Q54" i="5" s="1"/>
  <c r="Q57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V49" i="5" s="1"/>
  <c r="V52" i="5" s="1"/>
  <c r="V54" i="5" s="1"/>
  <c r="V57" i="5" s="1"/>
  <c r="V60" i="5" s="1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Q33" i="5"/>
  <c r="P33" i="5"/>
  <c r="P49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T49" i="6"/>
  <c r="T52" i="6" s="1"/>
  <c r="T54" i="6" s="1"/>
  <c r="T57" i="6" s="1"/>
  <c r="T60" i="6" s="1"/>
  <c r="O49" i="6"/>
  <c r="O52" i="6" s="1"/>
  <c r="O54" i="6" s="1"/>
  <c r="O57" i="6" s="1"/>
  <c r="O60" i="6" s="1"/>
  <c r="M49" i="6"/>
  <c r="M52" i="6" s="1"/>
  <c r="M54" i="6" s="1"/>
  <c r="M57" i="6" s="1"/>
  <c r="M60" i="6" s="1"/>
  <c r="L49" i="6"/>
  <c r="L52" i="6" s="1"/>
  <c r="L54" i="6" s="1"/>
  <c r="L57" i="6" s="1"/>
  <c r="L60" i="6" s="1"/>
  <c r="AA48" i="6"/>
  <c r="Y48" i="6"/>
  <c r="X48" i="6"/>
  <c r="W48" i="6"/>
  <c r="V48" i="6"/>
  <c r="U48" i="6"/>
  <c r="U49" i="6" s="1"/>
  <c r="U52" i="6" s="1"/>
  <c r="U54" i="6" s="1"/>
  <c r="U57" i="6" s="1"/>
  <c r="U60" i="6" s="1"/>
  <c r="T48" i="6"/>
  <c r="S48" i="6"/>
  <c r="R48" i="6"/>
  <c r="Q48" i="6"/>
  <c r="P48" i="6"/>
  <c r="P49" i="6" s="1"/>
  <c r="P52" i="6" s="1"/>
  <c r="P54" i="6" s="1"/>
  <c r="P57" i="6" s="1"/>
  <c r="P60" i="6" s="1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X33" i="6"/>
  <c r="W33" i="6"/>
  <c r="W49" i="6" s="1"/>
  <c r="W52" i="6" s="1"/>
  <c r="W54" i="6" s="1"/>
  <c r="W57" i="6" s="1"/>
  <c r="W60" i="6" s="1"/>
  <c r="V33" i="6"/>
  <c r="U33" i="6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P33" i="6"/>
  <c r="O33" i="6"/>
  <c r="N33" i="6"/>
  <c r="N49" i="6" s="1"/>
  <c r="N52" i="6" s="1"/>
  <c r="N54" i="6" s="1"/>
  <c r="N57" i="6" s="1"/>
  <c r="N60" i="6" s="1"/>
  <c r="M33" i="6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N49" i="7" s="1"/>
  <c r="N52" i="7" s="1"/>
  <c r="N54" i="7" s="1"/>
  <c r="N57" i="7" s="1"/>
  <c r="N60" i="7" s="1"/>
  <c r="M48" i="7"/>
  <c r="M49" i="7" s="1"/>
  <c r="M52" i="7" s="1"/>
  <c r="M54" i="7" s="1"/>
  <c r="M57" i="7" s="1"/>
  <c r="M60" i="7" s="1"/>
  <c r="L48" i="7"/>
  <c r="K48" i="7"/>
  <c r="J48" i="7"/>
  <c r="I48" i="7"/>
  <c r="I49" i="7" s="1"/>
  <c r="I52" i="7" s="1"/>
  <c r="I54" i="7" s="1"/>
  <c r="I57" i="7" s="1"/>
  <c r="I60" i="7" s="1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Z33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V52" i="8"/>
  <c r="V54" i="8" s="1"/>
  <c r="V57" i="8" s="1"/>
  <c r="V60" i="8" s="1"/>
  <c r="F52" i="8"/>
  <c r="F54" i="8" s="1"/>
  <c r="F57" i="8" s="1"/>
  <c r="F60" i="8" s="1"/>
  <c r="X49" i="8"/>
  <c r="W49" i="8"/>
  <c r="W52" i="8" s="1"/>
  <c r="W54" i="8" s="1"/>
  <c r="W57" i="8" s="1"/>
  <c r="W60" i="8" s="1"/>
  <c r="H49" i="8"/>
  <c r="H52" i="8" s="1"/>
  <c r="H54" i="8" s="1"/>
  <c r="H57" i="8" s="1"/>
  <c r="H60" i="8" s="1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M49" i="8" s="1"/>
  <c r="M52" i="8" s="1"/>
  <c r="M54" i="8" s="1"/>
  <c r="M57" i="8" s="1"/>
  <c r="M60" i="8" s="1"/>
  <c r="L48" i="8"/>
  <c r="L49" i="8" s="1"/>
  <c r="L52" i="8" s="1"/>
  <c r="L54" i="8" s="1"/>
  <c r="L57" i="8" s="1"/>
  <c r="L60" i="8" s="1"/>
  <c r="K48" i="8"/>
  <c r="J48" i="8"/>
  <c r="I48" i="8"/>
  <c r="H48" i="8"/>
  <c r="G48" i="8"/>
  <c r="F48" i="8"/>
  <c r="E48" i="8"/>
  <c r="D48" i="8"/>
  <c r="C48" i="8"/>
  <c r="AA33" i="8"/>
  <c r="Y33" i="8"/>
  <c r="X33" i="8"/>
  <c r="Z33" i="8" s="1"/>
  <c r="W33" i="8"/>
  <c r="V33" i="8"/>
  <c r="V49" i="8" s="1"/>
  <c r="U33" i="8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M33" i="8"/>
  <c r="L33" i="8"/>
  <c r="K33" i="8"/>
  <c r="J33" i="8"/>
  <c r="J49" i="8" s="1"/>
  <c r="J52" i="8" s="1"/>
  <c r="J54" i="8" s="1"/>
  <c r="J57" i="8" s="1"/>
  <c r="J60" i="8" s="1"/>
  <c r="I33" i="8"/>
  <c r="H33" i="8"/>
  <c r="G33" i="8"/>
  <c r="G49" i="8" s="1"/>
  <c r="G52" i="8" s="1"/>
  <c r="G54" i="8" s="1"/>
  <c r="G57" i="8" s="1"/>
  <c r="G60" i="8" s="1"/>
  <c r="F33" i="8"/>
  <c r="F49" i="8" s="1"/>
  <c r="E33" i="8"/>
  <c r="D33" i="8"/>
  <c r="D49" i="8" s="1"/>
  <c r="D52" i="8" s="1"/>
  <c r="D54" i="8" s="1"/>
  <c r="D57" i="8" s="1"/>
  <c r="D60" i="8" s="1"/>
  <c r="C33" i="8"/>
  <c r="V52" i="9"/>
  <c r="V54" i="9" s="1"/>
  <c r="V57" i="9" s="1"/>
  <c r="V60" i="9" s="1"/>
  <c r="AA49" i="9"/>
  <c r="AA52" i="9" s="1"/>
  <c r="AA54" i="9" s="1"/>
  <c r="AA57" i="9" s="1"/>
  <c r="AA60" i="9" s="1"/>
  <c r="T49" i="9"/>
  <c r="T52" i="9" s="1"/>
  <c r="T54" i="9" s="1"/>
  <c r="T57" i="9" s="1"/>
  <c r="T60" i="9" s="1"/>
  <c r="S49" i="9"/>
  <c r="S52" i="9" s="1"/>
  <c r="S54" i="9" s="1"/>
  <c r="S57" i="9" s="1"/>
  <c r="S60" i="9" s="1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W33" i="9"/>
  <c r="W49" i="9" s="1"/>
  <c r="W52" i="9" s="1"/>
  <c r="W54" i="9" s="1"/>
  <c r="W57" i="9" s="1"/>
  <c r="W60" i="9" s="1"/>
  <c r="V33" i="9"/>
  <c r="V49" i="9" s="1"/>
  <c r="U33" i="9"/>
  <c r="U49" i="9" s="1"/>
  <c r="U52" i="9" s="1"/>
  <c r="U54" i="9" s="1"/>
  <c r="U57" i="9" s="1"/>
  <c r="U60" i="9" s="1"/>
  <c r="T33" i="9"/>
  <c r="S33" i="9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C33" i="9"/>
  <c r="U57" i="10"/>
  <c r="U60" i="10" s="1"/>
  <c r="V49" i="10"/>
  <c r="V52" i="10" s="1"/>
  <c r="V54" i="10" s="1"/>
  <c r="V57" i="10" s="1"/>
  <c r="V60" i="10" s="1"/>
  <c r="R49" i="10"/>
  <c r="R52" i="10" s="1"/>
  <c r="R54" i="10" s="1"/>
  <c r="R57" i="10" s="1"/>
  <c r="R60" i="10" s="1"/>
  <c r="P49" i="10"/>
  <c r="P52" i="10" s="1"/>
  <c r="P54" i="10" s="1"/>
  <c r="P57" i="10" s="1"/>
  <c r="P60" i="10" s="1"/>
  <c r="N49" i="10"/>
  <c r="N52" i="10" s="1"/>
  <c r="N54" i="10" s="1"/>
  <c r="N57" i="10" s="1"/>
  <c r="N60" i="10" s="1"/>
  <c r="J49" i="10"/>
  <c r="J52" i="10" s="1"/>
  <c r="J54" i="10" s="1"/>
  <c r="J57" i="10" s="1"/>
  <c r="J60" i="10" s="1"/>
  <c r="AA48" i="10"/>
  <c r="Y48" i="10"/>
  <c r="X48" i="10"/>
  <c r="W48" i="10"/>
  <c r="V48" i="10"/>
  <c r="U48" i="10"/>
  <c r="T48" i="10"/>
  <c r="S48" i="10"/>
  <c r="S49" i="10" s="1"/>
  <c r="S52" i="10" s="1"/>
  <c r="S54" i="10" s="1"/>
  <c r="S57" i="10" s="1"/>
  <c r="S60" i="10" s="1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C49" i="10" s="1"/>
  <c r="C52" i="10" s="1"/>
  <c r="C54" i="10" s="1"/>
  <c r="C57" i="10" s="1"/>
  <c r="C60" i="10" s="1"/>
  <c r="AA33" i="10"/>
  <c r="Y33" i="10"/>
  <c r="X33" i="10"/>
  <c r="Z33" i="10" s="1"/>
  <c r="W33" i="10"/>
  <c r="V33" i="10"/>
  <c r="U33" i="10"/>
  <c r="U49" i="10" s="1"/>
  <c r="U52" i="10" s="1"/>
  <c r="U54" i="10" s="1"/>
  <c r="T33" i="10"/>
  <c r="S33" i="10"/>
  <c r="R33" i="10"/>
  <c r="Q33" i="10"/>
  <c r="P33" i="10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O49" i="11"/>
  <c r="O52" i="11" s="1"/>
  <c r="O54" i="11" s="1"/>
  <c r="O57" i="11" s="1"/>
  <c r="O60" i="11" s="1"/>
  <c r="M49" i="11"/>
  <c r="M52" i="11" s="1"/>
  <c r="M54" i="11" s="1"/>
  <c r="M57" i="11" s="1"/>
  <c r="M60" i="11" s="1"/>
  <c r="AA48" i="11"/>
  <c r="Y48" i="11"/>
  <c r="X48" i="11"/>
  <c r="Z48" i="11" s="1"/>
  <c r="W48" i="11"/>
  <c r="V48" i="11"/>
  <c r="U48" i="11"/>
  <c r="T48" i="11"/>
  <c r="S48" i="11"/>
  <c r="R48" i="11"/>
  <c r="R49" i="11" s="1"/>
  <c r="R52" i="11" s="1"/>
  <c r="R54" i="11" s="1"/>
  <c r="R57" i="11" s="1"/>
  <c r="R60" i="11" s="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N33" i="11"/>
  <c r="M33" i="11"/>
  <c r="L33" i="11"/>
  <c r="K33" i="11"/>
  <c r="K49" i="11" s="1"/>
  <c r="K52" i="11" s="1"/>
  <c r="K54" i="11" s="1"/>
  <c r="K57" i="11" s="1"/>
  <c r="K60" i="11" s="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Q49" i="12"/>
  <c r="Q52" i="12" s="1"/>
  <c r="Q54" i="12" s="1"/>
  <c r="Q57" i="12" s="1"/>
  <c r="Q60" i="12" s="1"/>
  <c r="M49" i="12"/>
  <c r="M52" i="12" s="1"/>
  <c r="M54" i="12" s="1"/>
  <c r="M57" i="12" s="1"/>
  <c r="M60" i="12" s="1"/>
  <c r="AA48" i="12"/>
  <c r="Y48" i="12"/>
  <c r="Y49" i="12" s="1"/>
  <c r="Y52" i="12" s="1"/>
  <c r="Y54" i="12" s="1"/>
  <c r="Y57" i="12" s="1"/>
  <c r="Y60" i="12" s="1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T33" i="12"/>
  <c r="S33" i="12"/>
  <c r="R33" i="12"/>
  <c r="R49" i="12" s="1"/>
  <c r="R52" i="12" s="1"/>
  <c r="R54" i="12" s="1"/>
  <c r="R57" i="12" s="1"/>
  <c r="R60" i="12" s="1"/>
  <c r="Q33" i="12"/>
  <c r="P33" i="12"/>
  <c r="O33" i="12"/>
  <c r="O49" i="12" s="1"/>
  <c r="O52" i="12" s="1"/>
  <c r="O54" i="12" s="1"/>
  <c r="O57" i="12" s="1"/>
  <c r="O60" i="12" s="1"/>
  <c r="N33" i="12"/>
  <c r="M33" i="12"/>
  <c r="L33" i="12"/>
  <c r="L49" i="12" s="1"/>
  <c r="L52" i="12" s="1"/>
  <c r="L54" i="12" s="1"/>
  <c r="L57" i="12" s="1"/>
  <c r="L60" i="12" s="1"/>
  <c r="K33" i="12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E33" i="12"/>
  <c r="D33" i="12"/>
  <c r="D49" i="12" s="1"/>
  <c r="D52" i="12" s="1"/>
  <c r="D54" i="12" s="1"/>
  <c r="D57" i="12" s="1"/>
  <c r="D60" i="12" s="1"/>
  <c r="C33" i="12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M49" i="1" s="1"/>
  <c r="M52" i="1" s="1"/>
  <c r="M54" i="1" s="1"/>
  <c r="M57" i="1" s="1"/>
  <c r="M60" i="1" s="1"/>
  <c r="L48" i="1"/>
  <c r="L49" i="1" s="1"/>
  <c r="L52" i="1" s="1"/>
  <c r="L54" i="1" s="1"/>
  <c r="L57" i="1" s="1"/>
  <c r="L60" i="1" s="1"/>
  <c r="K48" i="1"/>
  <c r="J48" i="1"/>
  <c r="I48" i="1"/>
  <c r="H48" i="1"/>
  <c r="H49" i="1" s="1"/>
  <c r="H52" i="1" s="1"/>
  <c r="H54" i="1" s="1"/>
  <c r="H57" i="1" s="1"/>
  <c r="H60" i="1" s="1"/>
  <c r="G48" i="1"/>
  <c r="F48" i="1"/>
  <c r="E48" i="1"/>
  <c r="D48" i="1"/>
  <c r="C48" i="1"/>
  <c r="AA33" i="1"/>
  <c r="Y33" i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AA49" i="10" l="1"/>
  <c r="AA52" i="10" s="1"/>
  <c r="AA54" i="10" s="1"/>
  <c r="AA57" i="10" s="1"/>
  <c r="AA60" i="10" s="1"/>
  <c r="X49" i="3"/>
  <c r="Z33" i="3"/>
  <c r="P49" i="1"/>
  <c r="P52" i="1" s="1"/>
  <c r="P54" i="1" s="1"/>
  <c r="P57" i="1" s="1"/>
  <c r="P60" i="1" s="1"/>
  <c r="F49" i="12"/>
  <c r="F52" i="12" s="1"/>
  <c r="F54" i="12" s="1"/>
  <c r="F57" i="12" s="1"/>
  <c r="F60" i="12" s="1"/>
  <c r="G49" i="10"/>
  <c r="G52" i="10" s="1"/>
  <c r="G54" i="10" s="1"/>
  <c r="G57" i="10" s="1"/>
  <c r="G60" i="10" s="1"/>
  <c r="AA49" i="2"/>
  <c r="AA52" i="2" s="1"/>
  <c r="AA54" i="2" s="1"/>
  <c r="AA57" i="2" s="1"/>
  <c r="AA60" i="2" s="1"/>
  <c r="S49" i="8"/>
  <c r="S52" i="8" s="1"/>
  <c r="S54" i="8" s="1"/>
  <c r="S57" i="8" s="1"/>
  <c r="S60" i="8" s="1"/>
  <c r="U49" i="1"/>
  <c r="U52" i="1" s="1"/>
  <c r="U54" i="1" s="1"/>
  <c r="U57" i="1" s="1"/>
  <c r="U60" i="1" s="1"/>
  <c r="K49" i="10"/>
  <c r="K52" i="10" s="1"/>
  <c r="K54" i="10" s="1"/>
  <c r="K57" i="10" s="1"/>
  <c r="K60" i="10" s="1"/>
  <c r="AA49" i="1"/>
  <c r="AA52" i="1" s="1"/>
  <c r="AA54" i="1" s="1"/>
  <c r="AA57" i="1" s="1"/>
  <c r="AA60" i="1" s="1"/>
  <c r="P49" i="12"/>
  <c r="P52" i="12" s="1"/>
  <c r="P54" i="12" s="1"/>
  <c r="P57" i="12" s="1"/>
  <c r="P60" i="12" s="1"/>
  <c r="O49" i="10"/>
  <c r="O52" i="10" s="1"/>
  <c r="O54" i="10" s="1"/>
  <c r="O57" i="10" s="1"/>
  <c r="O60" i="10" s="1"/>
  <c r="C49" i="8"/>
  <c r="C52" i="8" s="1"/>
  <c r="C54" i="8" s="1"/>
  <c r="C57" i="8" s="1"/>
  <c r="C60" i="8" s="1"/>
  <c r="D49" i="7"/>
  <c r="D52" i="7" s="1"/>
  <c r="D54" i="7" s="1"/>
  <c r="D57" i="7" s="1"/>
  <c r="D60" i="7" s="1"/>
  <c r="AA49" i="8"/>
  <c r="AA52" i="8" s="1"/>
  <c r="AA54" i="8" s="1"/>
  <c r="AA57" i="8" s="1"/>
  <c r="AA60" i="8" s="1"/>
  <c r="N49" i="5"/>
  <c r="N52" i="5" s="1"/>
  <c r="N54" i="5" s="1"/>
  <c r="N57" i="5" s="1"/>
  <c r="N60" i="5" s="1"/>
  <c r="N49" i="2"/>
  <c r="N52" i="2" s="1"/>
  <c r="N54" i="2" s="1"/>
  <c r="N57" i="2" s="1"/>
  <c r="N60" i="2" s="1"/>
  <c r="E49" i="1"/>
  <c r="E52" i="1" s="1"/>
  <c r="E54" i="1" s="1"/>
  <c r="E57" i="1" s="1"/>
  <c r="E60" i="1" s="1"/>
  <c r="L49" i="11"/>
  <c r="L52" i="11" s="1"/>
  <c r="L54" i="11" s="1"/>
  <c r="L57" i="11" s="1"/>
  <c r="L60" i="11" s="1"/>
  <c r="J49" i="11"/>
  <c r="J52" i="11" s="1"/>
  <c r="J54" i="11" s="1"/>
  <c r="J57" i="11" s="1"/>
  <c r="J60" i="11" s="1"/>
  <c r="C49" i="9"/>
  <c r="C52" i="9" s="1"/>
  <c r="C54" i="9" s="1"/>
  <c r="C57" i="9" s="1"/>
  <c r="C60" i="9" s="1"/>
  <c r="Y49" i="9"/>
  <c r="Y52" i="9" s="1"/>
  <c r="Y54" i="9" s="1"/>
  <c r="Y57" i="9" s="1"/>
  <c r="Y60" i="9" s="1"/>
  <c r="E49" i="8"/>
  <c r="E52" i="8" s="1"/>
  <c r="E54" i="8" s="1"/>
  <c r="E57" i="8" s="1"/>
  <c r="E60" i="8" s="1"/>
  <c r="F49" i="7"/>
  <c r="F52" i="7" s="1"/>
  <c r="F54" i="7" s="1"/>
  <c r="F57" i="7" s="1"/>
  <c r="F60" i="7" s="1"/>
  <c r="O49" i="2"/>
  <c r="O52" i="2" s="1"/>
  <c r="O54" i="2" s="1"/>
  <c r="O57" i="2" s="1"/>
  <c r="O60" i="2" s="1"/>
  <c r="X49" i="2"/>
  <c r="T49" i="12"/>
  <c r="T52" i="12" s="1"/>
  <c r="T54" i="12" s="1"/>
  <c r="T57" i="12" s="1"/>
  <c r="T60" i="12" s="1"/>
  <c r="T49" i="10"/>
  <c r="T52" i="10" s="1"/>
  <c r="T54" i="10" s="1"/>
  <c r="T57" i="10" s="1"/>
  <c r="T60" i="10" s="1"/>
  <c r="D49" i="9"/>
  <c r="D52" i="9" s="1"/>
  <c r="D54" i="9" s="1"/>
  <c r="D57" i="9" s="1"/>
  <c r="D60" i="9" s="1"/>
  <c r="Z48" i="9"/>
  <c r="Q49" i="6"/>
  <c r="Q52" i="6" s="1"/>
  <c r="Q54" i="6" s="1"/>
  <c r="Q57" i="6" s="1"/>
  <c r="Q60" i="6" s="1"/>
  <c r="R49" i="5"/>
  <c r="R52" i="5" s="1"/>
  <c r="R54" i="5" s="1"/>
  <c r="R57" i="5" s="1"/>
  <c r="R60" i="5" s="1"/>
  <c r="P49" i="4"/>
  <c r="P52" i="4" s="1"/>
  <c r="P54" i="4" s="1"/>
  <c r="P57" i="4" s="1"/>
  <c r="P60" i="4" s="1"/>
  <c r="S49" i="2"/>
  <c r="S52" i="2" s="1"/>
  <c r="S54" i="2" s="1"/>
  <c r="S57" i="2" s="1"/>
  <c r="S60" i="2" s="1"/>
  <c r="X49" i="12"/>
  <c r="Z49" i="12" s="1"/>
  <c r="H49" i="9"/>
  <c r="H52" i="9" s="1"/>
  <c r="H54" i="9" s="1"/>
  <c r="H57" i="9" s="1"/>
  <c r="H60" i="9" s="1"/>
  <c r="T49" i="4"/>
  <c r="T52" i="4" s="1"/>
  <c r="T54" i="4" s="1"/>
  <c r="T57" i="4" s="1"/>
  <c r="T60" i="4" s="1"/>
  <c r="U49" i="3"/>
  <c r="U52" i="3" s="1"/>
  <c r="U54" i="3" s="1"/>
  <c r="U57" i="3" s="1"/>
  <c r="U60" i="3" s="1"/>
  <c r="Q49" i="2"/>
  <c r="Q52" i="2" s="1"/>
  <c r="Q54" i="2" s="1"/>
  <c r="Q57" i="2" s="1"/>
  <c r="Q60" i="2" s="1"/>
  <c r="J49" i="9"/>
  <c r="J52" i="9" s="1"/>
  <c r="J54" i="9" s="1"/>
  <c r="J57" i="9" s="1"/>
  <c r="J60" i="9" s="1"/>
  <c r="E49" i="12"/>
  <c r="E52" i="12" s="1"/>
  <c r="E54" i="12" s="1"/>
  <c r="E57" i="12" s="1"/>
  <c r="E60" i="12" s="1"/>
  <c r="Q49" i="7"/>
  <c r="Q52" i="7" s="1"/>
  <c r="Q54" i="7" s="1"/>
  <c r="Q57" i="7" s="1"/>
  <c r="Q60" i="7" s="1"/>
  <c r="V49" i="11"/>
  <c r="V52" i="11" s="1"/>
  <c r="V54" i="11" s="1"/>
  <c r="V57" i="11" s="1"/>
  <c r="V60" i="11" s="1"/>
  <c r="E49" i="6"/>
  <c r="E52" i="6" s="1"/>
  <c r="E54" i="6" s="1"/>
  <c r="E57" i="6" s="1"/>
  <c r="E60" i="6" s="1"/>
  <c r="T49" i="7"/>
  <c r="T52" i="7" s="1"/>
  <c r="T54" i="7" s="1"/>
  <c r="T57" i="7" s="1"/>
  <c r="T60" i="7" s="1"/>
  <c r="U49" i="8"/>
  <c r="U52" i="8" s="1"/>
  <c r="U54" i="8" s="1"/>
  <c r="U57" i="8" s="1"/>
  <c r="U60" i="8" s="1"/>
  <c r="H49" i="6"/>
  <c r="H52" i="6" s="1"/>
  <c r="H54" i="6" s="1"/>
  <c r="H57" i="6" s="1"/>
  <c r="H60" i="6" s="1"/>
  <c r="R49" i="9"/>
  <c r="R52" i="9" s="1"/>
  <c r="R54" i="9" s="1"/>
  <c r="R57" i="9" s="1"/>
  <c r="R60" i="9" s="1"/>
  <c r="Z33" i="1"/>
  <c r="F49" i="11"/>
  <c r="F52" i="11" s="1"/>
  <c r="F54" i="11" s="1"/>
  <c r="F57" i="11" s="1"/>
  <c r="F60" i="11" s="1"/>
  <c r="X49" i="1"/>
  <c r="X52" i="1" s="1"/>
  <c r="N49" i="12"/>
  <c r="N52" i="12" s="1"/>
  <c r="N54" i="12" s="1"/>
  <c r="N57" i="12" s="1"/>
  <c r="N60" i="12" s="1"/>
  <c r="Y49" i="7"/>
  <c r="Y52" i="7" s="1"/>
  <c r="Y54" i="7" s="1"/>
  <c r="Y57" i="7" s="1"/>
  <c r="Y60" i="7" s="1"/>
  <c r="U49" i="12"/>
  <c r="U52" i="12" s="1"/>
  <c r="U54" i="12" s="1"/>
  <c r="U57" i="12" s="1"/>
  <c r="U60" i="12" s="1"/>
  <c r="N49" i="11"/>
  <c r="N52" i="11" s="1"/>
  <c r="N54" i="11" s="1"/>
  <c r="N57" i="11" s="1"/>
  <c r="N60" i="11" s="1"/>
  <c r="T49" i="3"/>
  <c r="T52" i="3" s="1"/>
  <c r="T54" i="3" s="1"/>
  <c r="T57" i="3" s="1"/>
  <c r="T60" i="3" s="1"/>
  <c r="W49" i="10"/>
  <c r="W52" i="10" s="1"/>
  <c r="W54" i="10" s="1"/>
  <c r="W57" i="10" s="1"/>
  <c r="W60" i="10" s="1"/>
  <c r="I49" i="9"/>
  <c r="I52" i="9" s="1"/>
  <c r="I54" i="9" s="1"/>
  <c r="I57" i="9" s="1"/>
  <c r="I60" i="9" s="1"/>
  <c r="N49" i="8"/>
  <c r="N52" i="8" s="1"/>
  <c r="N54" i="8" s="1"/>
  <c r="N57" i="8" s="1"/>
  <c r="N60" i="8" s="1"/>
  <c r="K49" i="8"/>
  <c r="K52" i="8" s="1"/>
  <c r="K54" i="8" s="1"/>
  <c r="K57" i="8" s="1"/>
  <c r="K60" i="8" s="1"/>
  <c r="L49" i="7"/>
  <c r="L52" i="7" s="1"/>
  <c r="L54" i="7" s="1"/>
  <c r="L57" i="7" s="1"/>
  <c r="L60" i="7" s="1"/>
  <c r="V49" i="6"/>
  <c r="V52" i="6" s="1"/>
  <c r="V54" i="6" s="1"/>
  <c r="V57" i="6" s="1"/>
  <c r="V60" i="6" s="1"/>
  <c r="W49" i="5"/>
  <c r="W52" i="5" s="1"/>
  <c r="W54" i="5" s="1"/>
  <c r="W57" i="5" s="1"/>
  <c r="W60" i="5" s="1"/>
  <c r="U49" i="4"/>
  <c r="U52" i="4" s="1"/>
  <c r="U54" i="4" s="1"/>
  <c r="U57" i="4" s="1"/>
  <c r="U60" i="4" s="1"/>
  <c r="V49" i="3"/>
  <c r="V52" i="3" s="1"/>
  <c r="V54" i="3" s="1"/>
  <c r="V57" i="3" s="1"/>
  <c r="V60" i="3" s="1"/>
  <c r="Z48" i="1"/>
  <c r="Y49" i="1"/>
  <c r="Y52" i="1" s="1"/>
  <c r="Y54" i="1" s="1"/>
  <c r="Y57" i="1" s="1"/>
  <c r="Y60" i="1" s="1"/>
  <c r="X49" i="11"/>
  <c r="Z33" i="11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Z48" i="10"/>
  <c r="X49" i="10"/>
  <c r="Z48" i="6"/>
  <c r="X49" i="6"/>
  <c r="Z33" i="12"/>
  <c r="Y49" i="6"/>
  <c r="Y52" i="6" s="1"/>
  <c r="Y54" i="6" s="1"/>
  <c r="Y57" i="6" s="1"/>
  <c r="Y60" i="6" s="1"/>
  <c r="Z33" i="6"/>
  <c r="X52" i="3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AA49" i="12"/>
  <c r="AA52" i="12" s="1"/>
  <c r="AA54" i="12" s="1"/>
  <c r="AA57" i="12" s="1"/>
  <c r="AA60" i="12" s="1"/>
  <c r="AA49" i="11"/>
  <c r="AA52" i="11" s="1"/>
  <c r="AA54" i="11" s="1"/>
  <c r="AA57" i="11" s="1"/>
  <c r="AA60" i="11" s="1"/>
  <c r="X49" i="9"/>
  <c r="Z33" i="9"/>
  <c r="X49" i="7"/>
  <c r="X52" i="8"/>
  <c r="Z49" i="2"/>
  <c r="X52" i="2"/>
  <c r="I49" i="8"/>
  <c r="I52" i="8" s="1"/>
  <c r="I54" i="8" s="1"/>
  <c r="I57" i="8" s="1"/>
  <c r="I60" i="8" s="1"/>
  <c r="Q49" i="8"/>
  <c r="Q52" i="8" s="1"/>
  <c r="Q54" i="8" s="1"/>
  <c r="Q57" i="8" s="1"/>
  <c r="Q60" i="8" s="1"/>
  <c r="Y49" i="8"/>
  <c r="Y52" i="8" s="1"/>
  <c r="Y54" i="8" s="1"/>
  <c r="Y57" i="8" s="1"/>
  <c r="Y60" i="8" s="1"/>
  <c r="Z48" i="8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X49" i="5"/>
  <c r="Z33" i="5"/>
  <c r="X49" i="4"/>
  <c r="Z33" i="4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J49" i="2"/>
  <c r="J52" i="2" s="1"/>
  <c r="J54" i="2" s="1"/>
  <c r="J57" i="2" s="1"/>
  <c r="J60" i="2" s="1"/>
  <c r="R49" i="2"/>
  <c r="R52" i="2" s="1"/>
  <c r="R54" i="2" s="1"/>
  <c r="R57" i="2" s="1"/>
  <c r="R60" i="2" s="1"/>
  <c r="Z49" i="8" l="1"/>
  <c r="X52" i="12"/>
  <c r="Z52" i="2"/>
  <c r="X54" i="2"/>
  <c r="Z49" i="5"/>
  <c r="X52" i="5"/>
  <c r="Z49" i="11"/>
  <c r="X52" i="11"/>
  <c r="Z49" i="6"/>
  <c r="X52" i="6"/>
  <c r="Z52" i="8"/>
  <c r="X54" i="8"/>
  <c r="X54" i="1"/>
  <c r="Z52" i="1"/>
  <c r="Z52" i="12"/>
  <c r="X54" i="12"/>
  <c r="Z49" i="10"/>
  <c r="X52" i="10"/>
  <c r="Z49" i="7"/>
  <c r="X52" i="7"/>
  <c r="X54" i="3"/>
  <c r="Z52" i="3"/>
  <c r="Z49" i="1"/>
  <c r="Z49" i="3"/>
  <c r="X52" i="4"/>
  <c r="Z49" i="4"/>
  <c r="Z49" i="9"/>
  <c r="X52" i="9"/>
  <c r="X54" i="10" l="1"/>
  <c r="Z52" i="10"/>
  <c r="Z52" i="6"/>
  <c r="X54" i="6"/>
  <c r="Z52" i="11"/>
  <c r="X54" i="11"/>
  <c r="X54" i="9"/>
  <c r="Z52" i="9"/>
  <c r="X57" i="2"/>
  <c r="Z54" i="2"/>
  <c r="Z52" i="4"/>
  <c r="X54" i="4"/>
  <c r="X57" i="12"/>
  <c r="Z54" i="12"/>
  <c r="Z52" i="5"/>
  <c r="X54" i="5"/>
  <c r="Z54" i="3"/>
  <c r="X57" i="3"/>
  <c r="X57" i="1"/>
  <c r="Z54" i="1"/>
  <c r="Z52" i="7"/>
  <c r="X54" i="7"/>
  <c r="X57" i="8"/>
  <c r="Z54" i="8"/>
  <c r="X60" i="8" l="1"/>
  <c r="Z60" i="8" s="1"/>
  <c r="Z57" i="8"/>
  <c r="Z54" i="9"/>
  <c r="X57" i="9"/>
  <c r="Z54" i="11"/>
  <c r="X57" i="11"/>
  <c r="Z57" i="12"/>
  <c r="X60" i="12"/>
  <c r="Z60" i="12" s="1"/>
  <c r="Z54" i="5"/>
  <c r="X57" i="5"/>
  <c r="Z54" i="7"/>
  <c r="X57" i="7"/>
  <c r="Z54" i="4"/>
  <c r="X57" i="4"/>
  <c r="X57" i="6"/>
  <c r="Z54" i="6"/>
  <c r="Z57" i="1"/>
  <c r="X60" i="1"/>
  <c r="Z60" i="1" s="1"/>
  <c r="Z57" i="3"/>
  <c r="X60" i="3"/>
  <c r="Z60" i="3" s="1"/>
  <c r="Z57" i="2"/>
  <c r="X60" i="2"/>
  <c r="Z60" i="2" s="1"/>
  <c r="Z54" i="10"/>
  <c r="X57" i="10"/>
  <c r="Z57" i="10" l="1"/>
  <c r="X60" i="10"/>
  <c r="Z60" i="10" s="1"/>
  <c r="X60" i="11"/>
  <c r="Z60" i="11" s="1"/>
  <c r="Z57" i="11"/>
  <c r="X60" i="6"/>
  <c r="Z60" i="6" s="1"/>
  <c r="Z57" i="6"/>
  <c r="Z57" i="4"/>
  <c r="X60" i="4"/>
  <c r="Z60" i="4" s="1"/>
  <c r="Z57" i="7"/>
  <c r="X60" i="7"/>
  <c r="Z60" i="7" s="1"/>
  <c r="Z57" i="9"/>
  <c r="X60" i="9"/>
  <c r="Z60" i="9" s="1"/>
  <c r="X60" i="5"/>
  <c r="Z60" i="5" s="1"/>
  <c r="Z57" i="5"/>
</calcChain>
</file>

<file path=xl/sharedStrings.xml><?xml version="1.0" encoding="utf-8"?>
<sst xmlns="http://schemas.openxmlformats.org/spreadsheetml/2006/main" count="1764" uniqueCount="98">
  <si>
    <t>Gauteng: City of Ekurhuleni (EKU)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</si>
  <si>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</si>
  <si>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</si>
  <si>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</si>
  <si>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</si>
  <si>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</si>
  <si>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</si>
  <si>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</si>
  <si>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</si>
  <si>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</si>
  <si>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</si>
  <si>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</si>
  <si>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</si>
  <si>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</si>
  <si>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</si>
  <si>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</si>
  <si>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</si>
  <si>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</si>
  <si>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</si>
  <si>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</si>
  <si>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</si>
  <si>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</si>
  <si>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</si>
  <si>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</si>
  <si>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</si>
  <si>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</si>
  <si>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</si>
  <si>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</si>
  <si>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</si>
  <si>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</si>
  <si>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</si>
  <si>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</si>
  <si>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</si>
  <si>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</si>
  <si>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</si>
  <si>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</si>
  <si>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</si>
  <si>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</si>
  <si>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</si>
  <si>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</si>
  <si>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</si>
  <si>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</si>
  <si>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</si>
  <si>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</si>
  <si>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</si>
  <si>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</si>
  <si>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</si>
  <si>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</si>
  <si>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</si>
  <si>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</si>
  <si>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</si>
  <si>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</si>
  <si>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</si>
  <si>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</si>
  <si>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</si>
  <si>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</si>
  <si>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</si>
  <si>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</si>
  <si>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</si>
  <si>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</si>
  <si>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</si>
  <si>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</si>
  <si>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</si>
  <si>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</si>
  <si>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</si>
  <si>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</si>
  <si>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</si>
  <si>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</si>
  <si>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</si>
  <si>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</si>
  <si>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</si>
  <si>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</si>
  <si>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</si>
  <si>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</si>
  <si>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</si>
  <si>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</si>
  <si>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</si>
  <si>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</si>
  <si>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</si>
  <si>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</si>
  <si>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</si>
  <si>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</si>
  <si>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</si>
  <si>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</si>
  <si>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</si>
  <si>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</si>
  <si>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1st Quarter ended 30 September 2025 (Figures Finalised as at 2025/10/28)</t>
  </si>
  <si>
    <t>Gauteng: City of Tshwane (TSH) - Table C4 Quarterly Budgeted Financial Performance ( Waste water management                             ) for 1st Quarter ended 30 September 2025 (Figures Finalised as at 2025/10/28)</t>
  </si>
  <si>
    <t>Gauteng: Emfuleni (GT421) - Table C4 Quarterly Budgeted Financial Performance ( Waste water management                             ) for 1st Quarter ended 30 September 2025 (Figures Finalised as at 2025/10/28)</t>
  </si>
  <si>
    <t>Gauteng: Midvaal (GT422) - Table C4 Quarterly Budgeted Financial Performance ( Waste water management                             ) for 1st Quarter ended 30 September 2025 (Figures Finalised as at 2025/10/28)</t>
  </si>
  <si>
    <t>Gauteng: Lesedi (GT423) - Table C4 Quarterly Budgeted Financial Performance ( Waste water management                             ) for 1st Quarter ended 30 September 2025 (Figures Finalised as at 2025/10/28)</t>
  </si>
  <si>
    <t>Gauteng: Sedibeng (DC42) - Table C4 Quarterly Budgeted Financial Performance ( Waste water management                             ) for 1st Quarter ended 30 September 2025 (Figures Finalised as at 2025/10/28)</t>
  </si>
  <si>
    <t>Gauteng: Mogale City (GT481) - Table C4 Quarterly Budgeted Financial Performance ( Waste water management                             ) for 1st Quarter ended 30 September 2025 (Figures Finalised as at 2025/10/28)</t>
  </si>
  <si>
    <t>Gauteng: Merafong City (GT484) - Table C4 Quarterly Budgeted Financial Performance ( Waste water management                             ) for 1st Quarter ended 30 September 2025 (Figures Finalised as at 2025/10/28)</t>
  </si>
  <si>
    <t>Gauteng: Rand West City (GT485) - Table C4 Quarterly Budgeted Financial Performance ( Waste water management                             ) for 1st Quarter ended 30 September 2025 (Figures Finalised as at 2025/10/28)</t>
  </si>
  <si>
    <t>Gauteng: West Rand (DC48)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</si>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</sst>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1394512106</v>
      </c>
      <c r="D8" s="20"/>
      <c r="E8" s="21">
        <v>1101549190</v>
      </c>
      <c r="F8" s="22">
        <v>1101549190</v>
      </c>
      <c r="G8" s="22">
        <v>138934473</v>
      </c>
      <c r="H8" s="22">
        <v>46165435</v>
      </c>
      <c r="I8" s="22">
        <v>93186162</v>
      </c>
      <c r="J8" s="22">
        <v>278286070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278286070</v>
      </c>
      <c r="X8" s="22">
        <v>275387289</v>
      </c>
      <c r="Y8" s="22">
        <v>2898781</v>
      </c>
      <c r="Z8" s="23">
        <v>1.0526197525405756</v>
      </c>
      <c r="AA8" s="20">
        <v>1101549190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28744050</v>
      </c>
      <c r="D10" s="20"/>
      <c r="E10" s="21">
        <v>37752000</v>
      </c>
      <c r="F10" s="22">
        <v>37752000</v>
      </c>
      <c r="G10" s="22">
        <v>2101297</v>
      </c>
      <c r="H10" s="22">
        <v>3199147</v>
      </c>
      <c r="I10" s="22">
        <v>11161449</v>
      </c>
      <c r="J10" s="22">
        <v>16461893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16461893</v>
      </c>
      <c r="X10" s="22">
        <v>9438000</v>
      </c>
      <c r="Y10" s="22">
        <v>7023893</v>
      </c>
      <c r="Z10" s="23">
        <v>74.4214134350498</v>
      </c>
      <c r="AA10" s="20">
        <v>37752000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3615494</v>
      </c>
      <c r="X14" s="22">
        <v>4047402</v>
      </c>
      <c r="Y14" s="22">
        <v>-431908</v>
      </c>
      <c r="Z14" s="23">
        <v>-10.671240464871046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3305397</v>
      </c>
      <c r="D20" s="20"/>
      <c r="E20" s="21"/>
      <c r="F20" s="22"/>
      <c r="G20" s="22">
        <v>38058</v>
      </c>
      <c r="H20" s="22">
        <v>184426</v>
      </c>
      <c r="I20" s="22">
        <v>282316</v>
      </c>
      <c r="J20" s="22">
        <v>504800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504800</v>
      </c>
      <c r="X20" s="22"/>
      <c r="Y20" s="22">
        <v>504800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758027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1444599900</v>
      </c>
      <c r="D33" s="29">
        <f t="shared" ref="D33:Y33" si="0">SUM(D6:D32)</f>
        <v>0</v>
      </c>
      <c r="E33" s="30">
        <f t="shared" si="0"/>
        <v>1155490799</v>
      </c>
      <c r="F33" s="31">
        <f t="shared" si="0"/>
        <v>1155490799</v>
      </c>
      <c r="G33" s="31">
        <f t="shared" si="0"/>
        <v>142134001</v>
      </c>
      <c r="H33" s="31">
        <f t="shared" si="0"/>
        <v>50911211</v>
      </c>
      <c r="I33" s="31">
        <f t="shared" si="0"/>
        <v>105823045</v>
      </c>
      <c r="J33" s="31">
        <f t="shared" si="0"/>
        <v>298868257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298868257</v>
      </c>
      <c r="X33" s="31">
        <f t="shared" si="0"/>
        <v>288872691</v>
      </c>
      <c r="Y33" s="31">
        <f t="shared" si="0"/>
        <v>9995566</v>
      </c>
      <c r="Z33" s="32">
        <f>+IF(X33&lt;&gt;0,+(Y33/X33)*100,0)</f>
        <v>3.4601976273347352</v>
      </c>
      <c r="AA33" s="29">
        <f>SUM(AA6:AA32)</f>
        <v>1155490799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490129624</v>
      </c>
      <c r="D35" s="20"/>
      <c r="E35" s="21">
        <v>641287926</v>
      </c>
      <c r="F35" s="22">
        <v>641287926</v>
      </c>
      <c r="G35" s="22">
        <v>42063846</v>
      </c>
      <c r="H35" s="22">
        <v>41906920</v>
      </c>
      <c r="I35" s="22">
        <v>46529025</v>
      </c>
      <c r="J35" s="22">
        <v>130499791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130499791</v>
      </c>
      <c r="X35" s="22">
        <v>160322619</v>
      </c>
      <c r="Y35" s="22">
        <v>-29822828</v>
      </c>
      <c r="Z35" s="23">
        <v>-18.601759493462367</v>
      </c>
      <c r="AA35" s="20">
        <v>641287926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218569851</v>
      </c>
      <c r="D38" s="20"/>
      <c r="E38" s="21">
        <v>351504665</v>
      </c>
      <c r="F38" s="22">
        <v>351504665</v>
      </c>
      <c r="G38" s="22">
        <v>1294629</v>
      </c>
      <c r="H38" s="22">
        <v>12856587</v>
      </c>
      <c r="I38" s="22">
        <v>62462196</v>
      </c>
      <c r="J38" s="22">
        <v>76613412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76613412</v>
      </c>
      <c r="X38" s="22">
        <v>87876642</v>
      </c>
      <c r="Y38" s="22">
        <v>-11263230</v>
      </c>
      <c r="Z38" s="23">
        <v>-12.817091941223699</v>
      </c>
      <c r="AA38" s="20">
        <v>351504665</v>
      </c>
    </row>
    <row r="39" spans="1:27" x14ac:dyDescent="0.25">
      <c r="A39" s="19" t="s">
        <v>65</v>
      </c>
      <c r="B39" s="15" t="s">
        <v>32</v>
      </c>
      <c r="C39" s="20">
        <v>-185981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112303884</v>
      </c>
      <c r="D40" s="20"/>
      <c r="E40" s="21">
        <v>121087827</v>
      </c>
      <c r="F40" s="22">
        <v>121087827</v>
      </c>
      <c r="G40" s="22">
        <v>9085966</v>
      </c>
      <c r="H40" s="22">
        <v>9085966</v>
      </c>
      <c r="I40" s="22">
        <v>11608086</v>
      </c>
      <c r="J40" s="22">
        <v>29780018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29780018</v>
      </c>
      <c r="X40" s="22">
        <v>30272208</v>
      </c>
      <c r="Y40" s="22">
        <v>-492190</v>
      </c>
      <c r="Z40" s="23">
        <v>-1.6258807418342265</v>
      </c>
      <c r="AA40" s="20">
        <v>121087827</v>
      </c>
    </row>
    <row r="41" spans="1:27" x14ac:dyDescent="0.25">
      <c r="A41" s="19" t="s">
        <v>40</v>
      </c>
      <c r="B41" s="15" t="s">
        <v>32</v>
      </c>
      <c r="C41" s="20">
        <v>23484798</v>
      </c>
      <c r="D41" s="20"/>
      <c r="E41" s="21">
        <v>24354678</v>
      </c>
      <c r="F41" s="22">
        <v>24354678</v>
      </c>
      <c r="G41" s="22">
        <v>1601880</v>
      </c>
      <c r="H41" s="22">
        <v>1498988</v>
      </c>
      <c r="I41" s="22">
        <v>1649790</v>
      </c>
      <c r="J41" s="22">
        <v>4750658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4750658</v>
      </c>
      <c r="X41" s="22">
        <v>6088671</v>
      </c>
      <c r="Y41" s="22">
        <v>-1338013</v>
      </c>
      <c r="Z41" s="23">
        <v>-21.975452442741609</v>
      </c>
      <c r="AA41" s="20">
        <v>24354678</v>
      </c>
    </row>
    <row r="42" spans="1:27" x14ac:dyDescent="0.25">
      <c r="A42" s="19" t="s">
        <v>67</v>
      </c>
      <c r="B42" s="15" t="s">
        <v>32</v>
      </c>
      <c r="C42" s="20">
        <v>77004476</v>
      </c>
      <c r="D42" s="20"/>
      <c r="E42" s="21">
        <v>120443187</v>
      </c>
      <c r="F42" s="22">
        <v>120443187</v>
      </c>
      <c r="G42" s="22">
        <v>95448</v>
      </c>
      <c r="H42" s="22">
        <v>4760955</v>
      </c>
      <c r="I42" s="22">
        <v>9287217</v>
      </c>
      <c r="J42" s="22">
        <v>14143620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14143620</v>
      </c>
      <c r="X42" s="22">
        <v>30110865</v>
      </c>
      <c r="Y42" s="22">
        <v>-15967245</v>
      </c>
      <c r="Z42" s="23">
        <v>-53.02818434475396</v>
      </c>
      <c r="AA42" s="20">
        <v>120443187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268596</v>
      </c>
      <c r="Y43" s="22">
        <v>-268596</v>
      </c>
      <c r="Z43" s="23">
        <v>-100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/>
      <c r="D44" s="20"/>
      <c r="E44" s="21">
        <v>1829993</v>
      </c>
      <c r="F44" s="22">
        <v>1829993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457500</v>
      </c>
      <c r="Y44" s="22">
        <v>-457500</v>
      </c>
      <c r="Z44" s="23">
        <v>-100</v>
      </c>
      <c r="AA44" s="20">
        <v>1829993</v>
      </c>
    </row>
    <row r="45" spans="1:27" x14ac:dyDescent="0.25">
      <c r="A45" s="19" t="s">
        <v>70</v>
      </c>
      <c r="B45" s="15" t="s">
        <v>32</v>
      </c>
      <c r="C45" s="20">
        <v>407840200</v>
      </c>
      <c r="D45" s="20"/>
      <c r="E45" s="21">
        <v>522353527</v>
      </c>
      <c r="F45" s="22">
        <v>522353527</v>
      </c>
      <c r="G45" s="22">
        <v>8268670</v>
      </c>
      <c r="H45" s="22">
        <v>22928227</v>
      </c>
      <c r="I45" s="22">
        <v>47494171</v>
      </c>
      <c r="J45" s="22">
        <v>78691068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78691068</v>
      </c>
      <c r="X45" s="22">
        <v>130588668</v>
      </c>
      <c r="Y45" s="22">
        <v>-51897600</v>
      </c>
      <c r="Z45" s="23">
        <v>-39.741273722157885</v>
      </c>
      <c r="AA45" s="20">
        <v>522353527</v>
      </c>
    </row>
    <row r="46" spans="1:27" x14ac:dyDescent="0.25">
      <c r="A46" s="19" t="s">
        <v>71</v>
      </c>
      <c r="B46" s="15" t="s">
        <v>32</v>
      </c>
      <c r="C46" s="20">
        <v>4018001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1333174853</v>
      </c>
      <c r="D48" s="29">
        <f t="shared" ref="D48:Y48" si="1">SUM(D35:D47)</f>
        <v>0</v>
      </c>
      <c r="E48" s="30">
        <f t="shared" si="1"/>
        <v>1783936176</v>
      </c>
      <c r="F48" s="31">
        <f t="shared" si="1"/>
        <v>1783936176</v>
      </c>
      <c r="G48" s="31">
        <f t="shared" si="1"/>
        <v>62410439</v>
      </c>
      <c r="H48" s="31">
        <f t="shared" si="1"/>
        <v>93037643</v>
      </c>
      <c r="I48" s="31">
        <f t="shared" si="1"/>
        <v>179030485</v>
      </c>
      <c r="J48" s="31">
        <f t="shared" si="1"/>
        <v>334478567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334478567</v>
      </c>
      <c r="X48" s="31">
        <f t="shared" si="1"/>
        <v>445985769</v>
      </c>
      <c r="Y48" s="31">
        <f t="shared" si="1"/>
        <v>-111507202</v>
      </c>
      <c r="Z48" s="32">
        <f>+IF(X48&lt;&gt;0,+(Y48/X48)*100,0)</f>
        <v>-25.002412576980682</v>
      </c>
      <c r="AA48" s="29">
        <f>SUM(AA35:AA47)</f>
        <v>1783936176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111425047</v>
      </c>
      <c r="D49" s="39">
        <f t="shared" si="2"/>
        <v>0</v>
      </c>
      <c r="E49" s="40">
        <f t="shared" si="2"/>
        <v>-628445377</v>
      </c>
      <c r="F49" s="41">
        <f t="shared" si="2"/>
        <v>-628445377</v>
      </c>
      <c r="G49" s="41">
        <f t="shared" si="2"/>
        <v>79723562</v>
      </c>
      <c r="H49" s="41">
        <f t="shared" si="2"/>
        <v>-42126432</v>
      </c>
      <c r="I49" s="41">
        <f t="shared" si="2"/>
        <v>-73207440</v>
      </c>
      <c r="J49" s="41">
        <f t="shared" si="2"/>
        <v>-35610310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-35610310</v>
      </c>
      <c r="X49" s="41">
        <f t="shared" si="2"/>
        <v>-157113078</v>
      </c>
      <c r="Y49" s="41">
        <f t="shared" si="2"/>
        <v>121502768</v>
      </c>
      <c r="Z49" s="42">
        <f>+IF(X49&lt;&gt;0,+(Y49/X49)*100,0)</f>
        <v>-77.33459846035224</v>
      </c>
      <c r="AA49" s="39">
        <f>+AA33-AA48</f>
        <v>-628445377</v>
      </c>
    </row>
    <row r="50" spans="1:27" x14ac:dyDescent="0.25">
      <c r="A50" s="43" t="s">
        <v>75</v>
      </c>
      <c r="B50" s="15" t="s">
        <v>32</v>
      </c>
      <c r="C50" s="20">
        <v>92256581</v>
      </c>
      <c r="D50" s="20"/>
      <c r="E50" s="21">
        <v>200500000</v>
      </c>
      <c r="F50" s="22">
        <v>200500000</v>
      </c>
      <c r="G50" s="22"/>
      <c r="H50" s="22">
        <v>856516</v>
      </c>
      <c r="I50" s="22">
        <v>5468859</v>
      </c>
      <c r="J50" s="22">
        <v>6325375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6325375</v>
      </c>
      <c r="X50" s="22">
        <v>50124999</v>
      </c>
      <c r="Y50" s="22">
        <v>-43799624</v>
      </c>
      <c r="Z50" s="23">
        <v>-87.380797753232869</v>
      </c>
      <c r="AA50" s="20">
        <v>200500000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203681628</v>
      </c>
      <c r="D52" s="48">
        <f t="shared" si="3"/>
        <v>0</v>
      </c>
      <c r="E52" s="49">
        <f t="shared" si="3"/>
        <v>-427945377</v>
      </c>
      <c r="F52" s="50">
        <f t="shared" si="3"/>
        <v>-427945377</v>
      </c>
      <c r="G52" s="50">
        <f t="shared" si="3"/>
        <v>79723562</v>
      </c>
      <c r="H52" s="50">
        <f t="shared" si="3"/>
        <v>-41269916</v>
      </c>
      <c r="I52" s="50">
        <f t="shared" si="3"/>
        <v>-67738581</v>
      </c>
      <c r="J52" s="50">
        <f t="shared" si="3"/>
        <v>-29284935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-29284935</v>
      </c>
      <c r="X52" s="50">
        <f t="shared" si="3"/>
        <v>-106988079</v>
      </c>
      <c r="Y52" s="50">
        <f t="shared" si="3"/>
        <v>77703144</v>
      </c>
      <c r="Z52" s="51">
        <f>+IF(X52&lt;&gt;0,+(Y52/X52)*100,0)</f>
        <v>-72.627852304928282</v>
      </c>
      <c r="AA52" s="48">
        <f>SUM(AA49:AA51)</f>
        <v>-427945377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203681628</v>
      </c>
      <c r="D54" s="54">
        <f>+D52-D53</f>
        <v>0</v>
      </c>
      <c r="E54" s="55">
        <f t="shared" si="4"/>
        <v>-427945377</v>
      </c>
      <c r="F54" s="56">
        <f t="shared" si="4"/>
        <v>-427945377</v>
      </c>
      <c r="G54" s="56">
        <f t="shared" si="4"/>
        <v>79723562</v>
      </c>
      <c r="H54" s="56">
        <f t="shared" si="4"/>
        <v>-41269916</v>
      </c>
      <c r="I54" s="56">
        <f t="shared" si="4"/>
        <v>-67738581</v>
      </c>
      <c r="J54" s="56">
        <f t="shared" si="4"/>
        <v>-29284935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-29284935</v>
      </c>
      <c r="X54" s="56">
        <f t="shared" si="4"/>
        <v>-106988079</v>
      </c>
      <c r="Y54" s="56">
        <f t="shared" si="4"/>
        <v>77703144</v>
      </c>
      <c r="Z54" s="57">
        <f>+IF(X54&lt;&gt;0,+(Y54/X54)*100,0)</f>
        <v>-72.627852304928282</v>
      </c>
      <c r="AA54" s="54">
        <f>+AA52-AA53</f>
        <v>-427945377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203681628</v>
      </c>
      <c r="D57" s="48">
        <f>SUM(D54:D56)</f>
        <v>0</v>
      </c>
      <c r="E57" s="49">
        <f t="shared" si="5"/>
        <v>-427945377</v>
      </c>
      <c r="F57" s="50">
        <f t="shared" si="5"/>
        <v>-427945377</v>
      </c>
      <c r="G57" s="50">
        <f t="shared" si="5"/>
        <v>79723562</v>
      </c>
      <c r="H57" s="50">
        <f t="shared" si="5"/>
        <v>-41269916</v>
      </c>
      <c r="I57" s="50">
        <f t="shared" si="5"/>
        <v>-67738581</v>
      </c>
      <c r="J57" s="50">
        <f t="shared" si="5"/>
        <v>-29284935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-29284935</v>
      </c>
      <c r="X57" s="50">
        <f t="shared" si="5"/>
        <v>-106988079</v>
      </c>
      <c r="Y57" s="50">
        <f t="shared" si="5"/>
        <v>77703144</v>
      </c>
      <c r="Z57" s="51">
        <f>+IF(X57&lt;&gt;0,+(Y57/X57)*100,0)</f>
        <v>-72.627852304928282</v>
      </c>
      <c r="AA57" s="48">
        <f>SUM(AA54:AA56)</f>
        <v>-427945377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203681628</v>
      </c>
      <c r="D60" s="65">
        <f>SUM(D57:D59)</f>
        <v>0</v>
      </c>
      <c r="E60" s="66">
        <f t="shared" si="6"/>
        <v>-427945377</v>
      </c>
      <c r="F60" s="67">
        <f t="shared" si="6"/>
        <v>-427945377</v>
      </c>
      <c r="G60" s="67">
        <f t="shared" si="6"/>
        <v>79723562</v>
      </c>
      <c r="H60" s="67">
        <f t="shared" si="6"/>
        <v>-41269916</v>
      </c>
      <c r="I60" s="67">
        <f t="shared" si="6"/>
        <v>-67738581</v>
      </c>
      <c r="J60" s="67">
        <f t="shared" si="6"/>
        <v>-29284935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-29284935</v>
      </c>
      <c r="X60" s="67">
        <f t="shared" si="6"/>
        <v>-106988079</v>
      </c>
      <c r="Y60" s="67">
        <f t="shared" si="6"/>
        <v>77703144</v>
      </c>
      <c r="Z60" s="68">
        <f>+IF(X60&lt;&gt;0,+(Y60/X60)*100,0)</f>
        <v>-72.627852304928282</v>
      </c>
      <c r="AA60" s="65">
        <f>SUM(AA57:AA59)</f>
        <v>-427945377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8100840000</v>
      </c>
      <c r="F8" s="22">
        <v>8100840000</v>
      </c>
      <c r="G8" s="22">
        <v>656906617</v>
      </c>
      <c r="H8" s="22">
        <v>670661417</v>
      </c>
      <c r="I8" s="22">
        <v>746421260</v>
      </c>
      <c r="J8" s="22">
        <v>2073989294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2073989294</v>
      </c>
      <c r="X8" s="22">
        <v>2025209751</v>
      </c>
      <c r="Y8" s="22">
        <v>48779543</v>
      </c>
      <c r="Z8" s="23">
        <v>2.4086168346717582</v>
      </c>
      <c r="AA8" s="20">
        <v>8100840000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11886865</v>
      </c>
      <c r="H10" s="22"/>
      <c r="I10" s="22">
        <v>981967</v>
      </c>
      <c r="J10" s="22">
        <v>12868832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12868832</v>
      </c>
      <c r="X10" s="22"/>
      <c r="Y10" s="22">
        <v>12868832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8100840000</v>
      </c>
      <c r="F33" s="31">
        <f t="shared" si="0"/>
        <v>8100840000</v>
      </c>
      <c r="G33" s="31">
        <f t="shared" si="0"/>
        <v>668793482</v>
      </c>
      <c r="H33" s="31">
        <f t="shared" si="0"/>
        <v>670661417</v>
      </c>
      <c r="I33" s="31">
        <f t="shared" si="0"/>
        <v>747403227</v>
      </c>
      <c r="J33" s="31">
        <f t="shared" si="0"/>
        <v>2086858126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2086858126</v>
      </c>
      <c r="X33" s="31">
        <f t="shared" si="0"/>
        <v>2025209751</v>
      </c>
      <c r="Y33" s="31">
        <f t="shared" si="0"/>
        <v>61648375</v>
      </c>
      <c r="Z33" s="32">
        <f>+IF(X33&lt;&gt;0,+(Y33/X33)*100,0)</f>
        <v>3.0440488926917082</v>
      </c>
      <c r="AA33" s="29">
        <f>SUM(AA6:AA32)</f>
        <v>8100840000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307512000</v>
      </c>
      <c r="F35" s="22">
        <v>307512000</v>
      </c>
      <c r="G35" s="22">
        <v>29764349</v>
      </c>
      <c r="H35" s="22">
        <v>33784970</v>
      </c>
      <c r="I35" s="22">
        <v>32892287</v>
      </c>
      <c r="J35" s="22">
        <v>96441606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96441606</v>
      </c>
      <c r="X35" s="22">
        <v>76878027</v>
      </c>
      <c r="Y35" s="22">
        <v>19563579</v>
      </c>
      <c r="Z35" s="23">
        <v>25.447556035744778</v>
      </c>
      <c r="AA35" s="20">
        <v>307512000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21764000</v>
      </c>
      <c r="F38" s="22">
        <v>21764000</v>
      </c>
      <c r="G38" s="22">
        <v>321011</v>
      </c>
      <c r="H38" s="22">
        <v>1738812</v>
      </c>
      <c r="I38" s="22">
        <v>2003689</v>
      </c>
      <c r="J38" s="22">
        <v>4063512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4063512</v>
      </c>
      <c r="X38" s="22">
        <v>5440986</v>
      </c>
      <c r="Y38" s="22">
        <v>-1377474</v>
      </c>
      <c r="Z38" s="23">
        <v>-25.316624597085895</v>
      </c>
      <c r="AA38" s="20">
        <v>21764000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392887000</v>
      </c>
      <c r="F42" s="22">
        <v>392887000</v>
      </c>
      <c r="G42" s="22">
        <v>4267833</v>
      </c>
      <c r="H42" s="22">
        <v>25046939</v>
      </c>
      <c r="I42" s="22">
        <v>48329429</v>
      </c>
      <c r="J42" s="22">
        <v>77644201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77644201</v>
      </c>
      <c r="X42" s="22">
        <v>98221365</v>
      </c>
      <c r="Y42" s="22">
        <v>-20577164</v>
      </c>
      <c r="Z42" s="23">
        <v>-20.949784194100744</v>
      </c>
      <c r="AA42" s="20">
        <v>392887000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186325000</v>
      </c>
      <c r="F45" s="22">
        <v>186325000</v>
      </c>
      <c r="G45" s="22">
        <v>110350</v>
      </c>
      <c r="H45" s="22">
        <v>17805979</v>
      </c>
      <c r="I45" s="22">
        <v>18844755</v>
      </c>
      <c r="J45" s="22">
        <v>36761084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36761084</v>
      </c>
      <c r="X45" s="22">
        <v>46581813</v>
      </c>
      <c r="Y45" s="22">
        <v>-9820729</v>
      </c>
      <c r="Z45" s="23">
        <v>-21.082753906551467</v>
      </c>
      <c r="AA45" s="20">
        <v>186325000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908488000</v>
      </c>
      <c r="F48" s="31">
        <f t="shared" si="1"/>
        <v>908488000</v>
      </c>
      <c r="G48" s="31">
        <f t="shared" si="1"/>
        <v>34463543</v>
      </c>
      <c r="H48" s="31">
        <f t="shared" si="1"/>
        <v>78376700</v>
      </c>
      <c r="I48" s="31">
        <f t="shared" si="1"/>
        <v>102070160</v>
      </c>
      <c r="J48" s="31">
        <f t="shared" si="1"/>
        <v>214910403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214910403</v>
      </c>
      <c r="X48" s="31">
        <f t="shared" si="1"/>
        <v>227122191</v>
      </c>
      <c r="Y48" s="31">
        <f t="shared" si="1"/>
        <v>-12211788</v>
      </c>
      <c r="Z48" s="32">
        <f>+IF(X48&lt;&gt;0,+(Y48/X48)*100,0)</f>
        <v>-5.3767480606947826</v>
      </c>
      <c r="AA48" s="29">
        <f>SUM(AA35:AA47)</f>
        <v>908488000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7192352000</v>
      </c>
      <c r="F49" s="41">
        <f t="shared" si="2"/>
        <v>7192352000</v>
      </c>
      <c r="G49" s="41">
        <f t="shared" si="2"/>
        <v>634329939</v>
      </c>
      <c r="H49" s="41">
        <f t="shared" si="2"/>
        <v>592284717</v>
      </c>
      <c r="I49" s="41">
        <f t="shared" si="2"/>
        <v>645333067</v>
      </c>
      <c r="J49" s="41">
        <f t="shared" si="2"/>
        <v>1871947723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1871947723</v>
      </c>
      <c r="X49" s="41">
        <f t="shared" si="2"/>
        <v>1798087560</v>
      </c>
      <c r="Y49" s="41">
        <f t="shared" si="2"/>
        <v>73860163</v>
      </c>
      <c r="Z49" s="42">
        <f>+IF(X49&lt;&gt;0,+(Y49/X49)*100,0)</f>
        <v>4.1077066903238011</v>
      </c>
      <c r="AA49" s="39">
        <f>+AA33-AA48</f>
        <v>7192352000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7192352000</v>
      </c>
      <c r="F52" s="50">
        <f t="shared" si="3"/>
        <v>7192352000</v>
      </c>
      <c r="G52" s="50">
        <f t="shared" si="3"/>
        <v>634329939</v>
      </c>
      <c r="H52" s="50">
        <f t="shared" si="3"/>
        <v>592284717</v>
      </c>
      <c r="I52" s="50">
        <f t="shared" si="3"/>
        <v>645333067</v>
      </c>
      <c r="J52" s="50">
        <f t="shared" si="3"/>
        <v>1871947723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1871947723</v>
      </c>
      <c r="X52" s="50">
        <f t="shared" si="3"/>
        <v>1798087560</v>
      </c>
      <c r="Y52" s="50">
        <f t="shared" si="3"/>
        <v>73860163</v>
      </c>
      <c r="Z52" s="51">
        <f>+IF(X52&lt;&gt;0,+(Y52/X52)*100,0)</f>
        <v>4.1077066903238011</v>
      </c>
      <c r="AA52" s="48">
        <f>SUM(AA49:AA51)</f>
        <v>7192352000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7192352000</v>
      </c>
      <c r="F54" s="56">
        <f t="shared" si="4"/>
        <v>7192352000</v>
      </c>
      <c r="G54" s="56">
        <f t="shared" si="4"/>
        <v>634329939</v>
      </c>
      <c r="H54" s="56">
        <f t="shared" si="4"/>
        <v>592284717</v>
      </c>
      <c r="I54" s="56">
        <f t="shared" si="4"/>
        <v>645333067</v>
      </c>
      <c r="J54" s="56">
        <f t="shared" si="4"/>
        <v>1871947723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1871947723</v>
      </c>
      <c r="X54" s="56">
        <f t="shared" si="4"/>
        <v>1798087560</v>
      </c>
      <c r="Y54" s="56">
        <f t="shared" si="4"/>
        <v>73860163</v>
      </c>
      <c r="Z54" s="57">
        <f>+IF(X54&lt;&gt;0,+(Y54/X54)*100,0)</f>
        <v>4.1077066903238011</v>
      </c>
      <c r="AA54" s="54">
        <f>+AA52-AA53</f>
        <v>7192352000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7192352000</v>
      </c>
      <c r="F57" s="50">
        <f t="shared" si="5"/>
        <v>7192352000</v>
      </c>
      <c r="G57" s="50">
        <f t="shared" si="5"/>
        <v>634329939</v>
      </c>
      <c r="H57" s="50">
        <f t="shared" si="5"/>
        <v>592284717</v>
      </c>
      <c r="I57" s="50">
        <f t="shared" si="5"/>
        <v>645333067</v>
      </c>
      <c r="J57" s="50">
        <f t="shared" si="5"/>
        <v>1871947723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1871947723</v>
      </c>
      <c r="X57" s="50">
        <f t="shared" si="5"/>
        <v>1798087560</v>
      </c>
      <c r="Y57" s="50">
        <f t="shared" si="5"/>
        <v>73860163</v>
      </c>
      <c r="Z57" s="51">
        <f>+IF(X57&lt;&gt;0,+(Y57/X57)*100,0)</f>
        <v>4.1077066903238011</v>
      </c>
      <c r="AA57" s="48">
        <f>SUM(AA54:AA56)</f>
        <v>7192352000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7192352000</v>
      </c>
      <c r="F60" s="67">
        <f t="shared" si="6"/>
        <v>7192352000</v>
      </c>
      <c r="G60" s="67">
        <f t="shared" si="6"/>
        <v>634329939</v>
      </c>
      <c r="H60" s="67">
        <f t="shared" si="6"/>
        <v>592284717</v>
      </c>
      <c r="I60" s="67">
        <f t="shared" si="6"/>
        <v>645333067</v>
      </c>
      <c r="J60" s="67">
        <f t="shared" si="6"/>
        <v>1871947723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1871947723</v>
      </c>
      <c r="X60" s="67">
        <f t="shared" si="6"/>
        <v>1798087560</v>
      </c>
      <c r="Y60" s="67">
        <f t="shared" si="6"/>
        <v>73860163</v>
      </c>
      <c r="Z60" s="68">
        <f>+IF(X60&lt;&gt;0,+(Y60/X60)*100,0)</f>
        <v>4.1077066903238011</v>
      </c>
      <c r="AA60" s="65">
        <f>SUM(AA57:AA59)</f>
        <v>7192352000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1929949637</v>
      </c>
      <c r="F8" s="22">
        <v>1929949637</v>
      </c>
      <c r="G8" s="22">
        <v>123031343</v>
      </c>
      <c r="H8" s="22">
        <v>123031343</v>
      </c>
      <c r="I8" s="22">
        <v>204886399</v>
      </c>
      <c r="J8" s="22">
        <v>450949085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450949085</v>
      </c>
      <c r="X8" s="22">
        <v>489634027</v>
      </c>
      <c r="Y8" s="22">
        <v>-38684942</v>
      </c>
      <c r="Z8" s="23">
        <v>-7.9007870913350553</v>
      </c>
      <c r="AA8" s="20">
        <v>1929949637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2140133</v>
      </c>
      <c r="F10" s="22">
        <v>2140133</v>
      </c>
      <c r="G10" s="22">
        <v>9323</v>
      </c>
      <c r="H10" s="22">
        <v>9323</v>
      </c>
      <c r="I10" s="22">
        <v>-2489</v>
      </c>
      <c r="J10" s="22">
        <v>16157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16157</v>
      </c>
      <c r="X10" s="22">
        <v>535032</v>
      </c>
      <c r="Y10" s="22">
        <v>-518875</v>
      </c>
      <c r="Z10" s="23">
        <v>-96.9801806247103</v>
      </c>
      <c r="AA10" s="20">
        <v>2140133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141922892</v>
      </c>
      <c r="F13" s="22">
        <v>141922892</v>
      </c>
      <c r="G13" s="22">
        <v>8939857</v>
      </c>
      <c r="H13" s="22">
        <v>8939857</v>
      </c>
      <c r="I13" s="22">
        <v>36689067</v>
      </c>
      <c r="J13" s="22">
        <v>54568781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54568781</v>
      </c>
      <c r="X13" s="22">
        <v>35480724</v>
      </c>
      <c r="Y13" s="22">
        <v>19088057</v>
      </c>
      <c r="Z13" s="23">
        <v>53.798386413986364</v>
      </c>
      <c r="AA13" s="20">
        <v>141922892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13288335</v>
      </c>
      <c r="F20" s="22">
        <v>13288335</v>
      </c>
      <c r="G20" s="22">
        <v>1436208</v>
      </c>
      <c r="H20" s="22">
        <v>1436208</v>
      </c>
      <c r="I20" s="22">
        <v>-571049</v>
      </c>
      <c r="J20" s="22">
        <v>2301367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2301367</v>
      </c>
      <c r="X20" s="22">
        <v>3322083</v>
      </c>
      <c r="Y20" s="22">
        <v>-1020716</v>
      </c>
      <c r="Z20" s="18">
        <v>-30.725180556897584</v>
      </c>
      <c r="AA20" s="20">
        <v>13288335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2087300997</v>
      </c>
      <c r="F33" s="31">
        <f t="shared" si="0"/>
        <v>2087300997</v>
      </c>
      <c r="G33" s="31">
        <f t="shared" si="0"/>
        <v>133416731</v>
      </c>
      <c r="H33" s="31">
        <f t="shared" si="0"/>
        <v>133416731</v>
      </c>
      <c r="I33" s="31">
        <f t="shared" si="0"/>
        <v>241001928</v>
      </c>
      <c r="J33" s="31">
        <f t="shared" si="0"/>
        <v>507835390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507835390</v>
      </c>
      <c r="X33" s="31">
        <f t="shared" si="0"/>
        <v>528971866</v>
      </c>
      <c r="Y33" s="31">
        <f t="shared" si="0"/>
        <v>-21136476</v>
      </c>
      <c r="Z33" s="32">
        <f>+IF(X33&lt;&gt;0,+(Y33/X33)*100,0)</f>
        <v>-3.9957656273538</v>
      </c>
      <c r="AA33" s="29">
        <f>SUM(AA6:AA32)</f>
        <v>2087300997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289876580</v>
      </c>
      <c r="F35" s="22">
        <v>289876580</v>
      </c>
      <c r="G35" s="22">
        <v>24653841</v>
      </c>
      <c r="H35" s="22">
        <v>24653841</v>
      </c>
      <c r="I35" s="22">
        <v>23376467</v>
      </c>
      <c r="J35" s="22">
        <v>72684149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72684149</v>
      </c>
      <c r="X35" s="22">
        <v>69067818</v>
      </c>
      <c r="Y35" s="22">
        <v>3616331</v>
      </c>
      <c r="Z35" s="23">
        <v>5.2359132005589064</v>
      </c>
      <c r="AA35" s="20">
        <v>289876580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30892956</v>
      </c>
      <c r="F38" s="22">
        <v>30892956</v>
      </c>
      <c r="G38" s="22">
        <v>-13589</v>
      </c>
      <c r="H38" s="22">
        <v>-13589</v>
      </c>
      <c r="I38" s="22">
        <v>796165</v>
      </c>
      <c r="J38" s="22">
        <v>768987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768987</v>
      </c>
      <c r="X38" s="22">
        <v>28738320</v>
      </c>
      <c r="Y38" s="22">
        <v>-27969333</v>
      </c>
      <c r="Z38" s="23">
        <v>-97.324175525918008</v>
      </c>
      <c r="AA38" s="20">
        <v>30892956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304061528</v>
      </c>
      <c r="F39" s="22">
        <v>304061528</v>
      </c>
      <c r="G39" s="22">
        <v>25338461</v>
      </c>
      <c r="H39" s="22">
        <v>25338461</v>
      </c>
      <c r="I39" s="22">
        <v>-1</v>
      </c>
      <c r="J39" s="22">
        <v>50676921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50676921</v>
      </c>
      <c r="X39" s="22">
        <v>76015383</v>
      </c>
      <c r="Y39" s="22">
        <v>-25338462</v>
      </c>
      <c r="Z39" s="23">
        <v>-33.333334648856535</v>
      </c>
      <c r="AA39" s="20">
        <v>304061528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120626409</v>
      </c>
      <c r="F40" s="22">
        <v>120626409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30209693</v>
      </c>
      <c r="Y40" s="22">
        <v>-30209693</v>
      </c>
      <c r="Z40" s="23">
        <v>-100</v>
      </c>
      <c r="AA40" s="20">
        <v>120626409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927125</v>
      </c>
      <c r="F41" s="22">
        <v>927125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231780</v>
      </c>
      <c r="Y41" s="22">
        <v>-231780</v>
      </c>
      <c r="Z41" s="23">
        <v>-100</v>
      </c>
      <c r="AA41" s="20">
        <v>927125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153213507</v>
      </c>
      <c r="F42" s="22">
        <v>153213507</v>
      </c>
      <c r="G42" s="22">
        <v>-3762301</v>
      </c>
      <c r="H42" s="22">
        <v>-3762301</v>
      </c>
      <c r="I42" s="22">
        <v>23323946</v>
      </c>
      <c r="J42" s="22">
        <v>15799344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15799344</v>
      </c>
      <c r="X42" s="22">
        <v>83968642</v>
      </c>
      <c r="Y42" s="22">
        <v>-68169298</v>
      </c>
      <c r="Z42" s="23">
        <v>-81.184233037852394</v>
      </c>
      <c r="AA42" s="20">
        <v>153213507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4603058</v>
      </c>
      <c r="F45" s="22">
        <v>4603058</v>
      </c>
      <c r="G45" s="22">
        <v>403332</v>
      </c>
      <c r="H45" s="22">
        <v>403332</v>
      </c>
      <c r="I45" s="22">
        <v>771286</v>
      </c>
      <c r="J45" s="22">
        <v>1577950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1577950</v>
      </c>
      <c r="X45" s="22">
        <v>1503974</v>
      </c>
      <c r="Y45" s="22">
        <v>73976</v>
      </c>
      <c r="Z45" s="23">
        <v>4.918702052030155</v>
      </c>
      <c r="AA45" s="20">
        <v>4603058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904201163</v>
      </c>
      <c r="F48" s="31">
        <f t="shared" si="1"/>
        <v>904201163</v>
      </c>
      <c r="G48" s="31">
        <f t="shared" si="1"/>
        <v>46619744</v>
      </c>
      <c r="H48" s="31">
        <f t="shared" si="1"/>
        <v>46619744</v>
      </c>
      <c r="I48" s="31">
        <f t="shared" si="1"/>
        <v>48267863</v>
      </c>
      <c r="J48" s="31">
        <f t="shared" si="1"/>
        <v>141507351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141507351</v>
      </c>
      <c r="X48" s="31">
        <f t="shared" si="1"/>
        <v>289735610</v>
      </c>
      <c r="Y48" s="31">
        <f t="shared" si="1"/>
        <v>-148228259</v>
      </c>
      <c r="Z48" s="32">
        <f>+IF(X48&lt;&gt;0,+(Y48/X48)*100,0)</f>
        <v>-51.159834650632</v>
      </c>
      <c r="AA48" s="29">
        <f>SUM(AA35:AA47)</f>
        <v>904201163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1183099834</v>
      </c>
      <c r="F49" s="41">
        <f t="shared" si="2"/>
        <v>1183099834</v>
      </c>
      <c r="G49" s="41">
        <f t="shared" si="2"/>
        <v>86796987</v>
      </c>
      <c r="H49" s="41">
        <f t="shared" si="2"/>
        <v>86796987</v>
      </c>
      <c r="I49" s="41">
        <f t="shared" si="2"/>
        <v>192734065</v>
      </c>
      <c r="J49" s="41">
        <f t="shared" si="2"/>
        <v>366328039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366328039</v>
      </c>
      <c r="X49" s="41">
        <f t="shared" si="2"/>
        <v>239236256</v>
      </c>
      <c r="Y49" s="41">
        <f t="shared" si="2"/>
        <v>127091783</v>
      </c>
      <c r="Z49" s="42">
        <f>+IF(X49&lt;&gt;0,+(Y49/X49)*100,0)</f>
        <v>53.123964203820343</v>
      </c>
      <c r="AA49" s="39">
        <f>+AA33-AA48</f>
        <v>1183099834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254536547</v>
      </c>
      <c r="F50" s="22">
        <v>254536547</v>
      </c>
      <c r="G50" s="22"/>
      <c r="H50" s="22"/>
      <c r="I50" s="22">
        <v>31104474</v>
      </c>
      <c r="J50" s="22">
        <v>31104474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31104474</v>
      </c>
      <c r="X50" s="22">
        <v>19135993</v>
      </c>
      <c r="Y50" s="22">
        <v>11968481</v>
      </c>
      <c r="Z50" s="23">
        <v>62.54434248591123</v>
      </c>
      <c r="AA50" s="20">
        <v>254536547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1437636381</v>
      </c>
      <c r="F52" s="50">
        <f t="shared" si="3"/>
        <v>1437636381</v>
      </c>
      <c r="G52" s="50">
        <f t="shared" si="3"/>
        <v>86796987</v>
      </c>
      <c r="H52" s="50">
        <f t="shared" si="3"/>
        <v>86796987</v>
      </c>
      <c r="I52" s="50">
        <f t="shared" si="3"/>
        <v>223838539</v>
      </c>
      <c r="J52" s="50">
        <f t="shared" si="3"/>
        <v>397432513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397432513</v>
      </c>
      <c r="X52" s="50">
        <f t="shared" si="3"/>
        <v>258372249</v>
      </c>
      <c r="Y52" s="50">
        <f t="shared" si="3"/>
        <v>139060264</v>
      </c>
      <c r="Z52" s="51">
        <f>+IF(X52&lt;&gt;0,+(Y52/X52)*100,0)</f>
        <v>53.821671846808904</v>
      </c>
      <c r="AA52" s="48">
        <f>SUM(AA49:AA51)</f>
        <v>1437636381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1437636381</v>
      </c>
      <c r="F54" s="56">
        <f t="shared" si="4"/>
        <v>1437636381</v>
      </c>
      <c r="G54" s="56">
        <f t="shared" si="4"/>
        <v>86796987</v>
      </c>
      <c r="H54" s="56">
        <f t="shared" si="4"/>
        <v>86796987</v>
      </c>
      <c r="I54" s="56">
        <f t="shared" si="4"/>
        <v>223838539</v>
      </c>
      <c r="J54" s="56">
        <f t="shared" si="4"/>
        <v>397432513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397432513</v>
      </c>
      <c r="X54" s="56">
        <f t="shared" si="4"/>
        <v>258372249</v>
      </c>
      <c r="Y54" s="56">
        <f t="shared" si="4"/>
        <v>139060264</v>
      </c>
      <c r="Z54" s="57">
        <f>+IF(X54&lt;&gt;0,+(Y54/X54)*100,0)</f>
        <v>53.821671846808904</v>
      </c>
      <c r="AA54" s="54">
        <f>+AA52-AA53</f>
        <v>1437636381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1437636381</v>
      </c>
      <c r="F57" s="50">
        <f t="shared" si="5"/>
        <v>1437636381</v>
      </c>
      <c r="G57" s="50">
        <f t="shared" si="5"/>
        <v>86796987</v>
      </c>
      <c r="H57" s="50">
        <f t="shared" si="5"/>
        <v>86796987</v>
      </c>
      <c r="I57" s="50">
        <f t="shared" si="5"/>
        <v>223838539</v>
      </c>
      <c r="J57" s="50">
        <f t="shared" si="5"/>
        <v>397432513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397432513</v>
      </c>
      <c r="X57" s="50">
        <f t="shared" si="5"/>
        <v>258372249</v>
      </c>
      <c r="Y57" s="50">
        <f t="shared" si="5"/>
        <v>139060264</v>
      </c>
      <c r="Z57" s="51">
        <f>+IF(X57&lt;&gt;0,+(Y57/X57)*100,0)</f>
        <v>53.821671846808904</v>
      </c>
      <c r="AA57" s="48">
        <f>SUM(AA54:AA56)</f>
        <v>1437636381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1437636381</v>
      </c>
      <c r="F60" s="67">
        <f t="shared" si="6"/>
        <v>1437636381</v>
      </c>
      <c r="G60" s="67">
        <f t="shared" si="6"/>
        <v>86796987</v>
      </c>
      <c r="H60" s="67">
        <f t="shared" si="6"/>
        <v>86796987</v>
      </c>
      <c r="I60" s="67">
        <f t="shared" si="6"/>
        <v>223838539</v>
      </c>
      <c r="J60" s="67">
        <f t="shared" si="6"/>
        <v>397432513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397432513</v>
      </c>
      <c r="X60" s="67">
        <f t="shared" si="6"/>
        <v>258372249</v>
      </c>
      <c r="Y60" s="67">
        <f t="shared" si="6"/>
        <v>139060264</v>
      </c>
      <c r="Z60" s="68">
        <f>+IF(X60&lt;&gt;0,+(Y60/X60)*100,0)</f>
        <v>53.821671846808904</v>
      </c>
      <c r="AA60" s="65">
        <f>SUM(AA57:AA59)</f>
        <v>1437636381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331063807</v>
      </c>
      <c r="D8" s="20"/>
      <c r="E8" s="21">
        <v>394955378</v>
      </c>
      <c r="F8" s="22">
        <v>394955378</v>
      </c>
      <c r="G8" s="22">
        <v>23665774</v>
      </c>
      <c r="H8" s="22">
        <v>27669035</v>
      </c>
      <c r="I8" s="22">
        <v>29466095</v>
      </c>
      <c r="J8" s="22">
        <v>80800904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80800904</v>
      </c>
      <c r="X8" s="22">
        <v>98738765</v>
      </c>
      <c r="Y8" s="22">
        <v>-17937861</v>
      </c>
      <c r="Z8" s="23">
        <v>-18.166989429126442</v>
      </c>
      <c r="AA8" s="20">
        <v>394955378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41301044</v>
      </c>
      <c r="D10" s="20"/>
      <c r="E10" s="21">
        <v>35853266</v>
      </c>
      <c r="F10" s="22">
        <v>35853266</v>
      </c>
      <c r="G10" s="22">
        <v>3033302</v>
      </c>
      <c r="H10" s="22">
        <v>-157963</v>
      </c>
      <c r="I10" s="22">
        <v>2789328</v>
      </c>
      <c r="J10" s="22">
        <v>5664667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5664667</v>
      </c>
      <c r="X10" s="22">
        <v>8963309</v>
      </c>
      <c r="Y10" s="22">
        <v>-3298642</v>
      </c>
      <c r="Z10" s="23">
        <v>-36.801609762644574</v>
      </c>
      <c r="AA10" s="20">
        <v>35853266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13615146</v>
      </c>
      <c r="D13" s="20"/>
      <c r="E13" s="21">
        <v>14228603</v>
      </c>
      <c r="F13" s="22">
        <v>14228603</v>
      </c>
      <c r="G13" s="22">
        <v>1107858</v>
      </c>
      <c r="H13" s="22">
        <v>1088896</v>
      </c>
      <c r="I13" s="22">
        <v>1122033</v>
      </c>
      <c r="J13" s="22">
        <v>3318787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3318787</v>
      </c>
      <c r="X13" s="22">
        <v>3557150</v>
      </c>
      <c r="Y13" s="22">
        <v>-238363</v>
      </c>
      <c r="Z13" s="23">
        <v>-6.700954415754186</v>
      </c>
      <c r="AA13" s="20">
        <v>14228603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4666772</v>
      </c>
      <c r="D20" s="20"/>
      <c r="E20" s="21">
        <v>3282728</v>
      </c>
      <c r="F20" s="22">
        <v>3282728</v>
      </c>
      <c r="G20" s="22">
        <v>757</v>
      </c>
      <c r="H20" s="22">
        <v>38004</v>
      </c>
      <c r="I20" s="22">
        <v>1005826</v>
      </c>
      <c r="J20" s="22">
        <v>1044587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1044587</v>
      </c>
      <c r="X20" s="22">
        <v>820688</v>
      </c>
      <c r="Y20" s="22">
        <v>223899</v>
      </c>
      <c r="Z20" s="18">
        <v>27.2818659466204</v>
      </c>
      <c r="AA20" s="20">
        <v>3282728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382749562</v>
      </c>
      <c r="D26" s="20"/>
      <c r="E26" s="21">
        <v>259580370</v>
      </c>
      <c r="F26" s="22">
        <v>259580370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64895043</v>
      </c>
      <c r="Y26" s="22">
        <v>-64895043</v>
      </c>
      <c r="Z26" s="23">
        <v>-100</v>
      </c>
      <c r="AA26" s="20">
        <v>259580370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773396331</v>
      </c>
      <c r="D33" s="29">
        <f t="shared" ref="D33:Y33" si="0">SUM(D6:D32)</f>
        <v>0</v>
      </c>
      <c r="E33" s="30">
        <f t="shared" si="0"/>
        <v>707900345</v>
      </c>
      <c r="F33" s="31">
        <f t="shared" si="0"/>
        <v>707900345</v>
      </c>
      <c r="G33" s="31">
        <f t="shared" si="0"/>
        <v>27807691</v>
      </c>
      <c r="H33" s="31">
        <f t="shared" si="0"/>
        <v>28637972</v>
      </c>
      <c r="I33" s="31">
        <f t="shared" si="0"/>
        <v>34383282</v>
      </c>
      <c r="J33" s="31">
        <f t="shared" si="0"/>
        <v>90828945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90828945</v>
      </c>
      <c r="X33" s="31">
        <f t="shared" si="0"/>
        <v>176974955</v>
      </c>
      <c r="Y33" s="31">
        <f t="shared" si="0"/>
        <v>-86146010</v>
      </c>
      <c r="Z33" s="32">
        <f>+IF(X33&lt;&gt;0,+(Y33/X33)*100,0)</f>
        <v>-48.676949797783536</v>
      </c>
      <c r="AA33" s="29">
        <f>SUM(AA6:AA32)</f>
        <v>707900345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101418740</v>
      </c>
      <c r="D35" s="20"/>
      <c r="E35" s="21">
        <v>127351733</v>
      </c>
      <c r="F35" s="22">
        <v>127351733</v>
      </c>
      <c r="G35" s="22">
        <v>8914949</v>
      </c>
      <c r="H35" s="22">
        <v>8633313</v>
      </c>
      <c r="I35" s="22">
        <v>9782687</v>
      </c>
      <c r="J35" s="22">
        <v>27330949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27330949</v>
      </c>
      <c r="X35" s="22">
        <v>31837838</v>
      </c>
      <c r="Y35" s="22">
        <v>-4506889</v>
      </c>
      <c r="Z35" s="23">
        <v>-14.155763340463004</v>
      </c>
      <c r="AA35" s="20">
        <v>127351733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299734</v>
      </c>
      <c r="D38" s="20"/>
      <c r="E38" s="21">
        <v>12323182</v>
      </c>
      <c r="F38" s="22">
        <v>12323182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3080797</v>
      </c>
      <c r="Y38" s="22">
        <v>-3080797</v>
      </c>
      <c r="Z38" s="23">
        <v>-100</v>
      </c>
      <c r="AA38" s="20">
        <v>12323182</v>
      </c>
    </row>
    <row r="39" spans="1:27" x14ac:dyDescent="0.25">
      <c r="A39" s="19" t="s">
        <v>65</v>
      </c>
      <c r="B39" s="15" t="s">
        <v>32</v>
      </c>
      <c r="C39" s="20">
        <v>167715215</v>
      </c>
      <c r="D39" s="20"/>
      <c r="E39" s="21">
        <v>118486614</v>
      </c>
      <c r="F39" s="22">
        <v>118486614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29621631</v>
      </c>
      <c r="Y39" s="22">
        <v>-29621631</v>
      </c>
      <c r="Z39" s="23">
        <v>-100</v>
      </c>
      <c r="AA39" s="20">
        <v>118486614</v>
      </c>
    </row>
    <row r="40" spans="1:27" x14ac:dyDescent="0.25">
      <c r="A40" s="19" t="s">
        <v>66</v>
      </c>
      <c r="B40" s="15" t="s">
        <v>32</v>
      </c>
      <c r="C40" s="20">
        <v>74320842</v>
      </c>
      <c r="D40" s="20"/>
      <c r="E40" s="21">
        <v>37221239</v>
      </c>
      <c r="F40" s="22">
        <v>37221239</v>
      </c>
      <c r="G40" s="22">
        <v>3094127</v>
      </c>
      <c r="H40" s="22">
        <v>3094127</v>
      </c>
      <c r="I40" s="22">
        <v>3094127</v>
      </c>
      <c r="J40" s="22">
        <v>9282381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9282381</v>
      </c>
      <c r="X40" s="22">
        <v>9305300</v>
      </c>
      <c r="Y40" s="22">
        <v>-22919</v>
      </c>
      <c r="Z40" s="23">
        <v>-0.24630049541659055</v>
      </c>
      <c r="AA40" s="20">
        <v>37221239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175298741</v>
      </c>
      <c r="D42" s="20"/>
      <c r="E42" s="21">
        <v>70498137</v>
      </c>
      <c r="F42" s="22">
        <v>70498137</v>
      </c>
      <c r="G42" s="22"/>
      <c r="H42" s="22">
        <v>6989</v>
      </c>
      <c r="I42" s="22">
        <v>7353969</v>
      </c>
      <c r="J42" s="22">
        <v>7360958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7360958</v>
      </c>
      <c r="X42" s="22">
        <v>17624518</v>
      </c>
      <c r="Y42" s="22">
        <v>-10263560</v>
      </c>
      <c r="Z42" s="23">
        <v>-58.234557109590178</v>
      </c>
      <c r="AA42" s="20">
        <v>70498137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1072137</v>
      </c>
      <c r="D45" s="20"/>
      <c r="E45" s="21">
        <v>1065814</v>
      </c>
      <c r="F45" s="22">
        <v>1065814</v>
      </c>
      <c r="G45" s="22">
        <v>78138</v>
      </c>
      <c r="H45" s="22">
        <v>74001</v>
      </c>
      <c r="I45" s="22">
        <v>84686</v>
      </c>
      <c r="J45" s="22">
        <v>236825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236825</v>
      </c>
      <c r="X45" s="22">
        <v>266452</v>
      </c>
      <c r="Y45" s="22">
        <v>-29627</v>
      </c>
      <c r="Z45" s="23">
        <v>-11.119075856064132</v>
      </c>
      <c r="AA45" s="20">
        <v>1065814</v>
      </c>
    </row>
    <row r="46" spans="1:27" x14ac:dyDescent="0.25">
      <c r="A46" s="19" t="s">
        <v>71</v>
      </c>
      <c r="B46" s="15" t="s">
        <v>32</v>
      </c>
      <c r="C46" s="20">
        <v>1584187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521709596</v>
      </c>
      <c r="D48" s="29">
        <f t="shared" ref="D48:Y48" si="1">SUM(D35:D47)</f>
        <v>0</v>
      </c>
      <c r="E48" s="30">
        <f t="shared" si="1"/>
        <v>366946719</v>
      </c>
      <c r="F48" s="31">
        <f t="shared" si="1"/>
        <v>366946719</v>
      </c>
      <c r="G48" s="31">
        <f t="shared" si="1"/>
        <v>12087214</v>
      </c>
      <c r="H48" s="31">
        <f t="shared" si="1"/>
        <v>11808430</v>
      </c>
      <c r="I48" s="31">
        <f t="shared" si="1"/>
        <v>20315469</v>
      </c>
      <c r="J48" s="31">
        <f t="shared" si="1"/>
        <v>44211113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44211113</v>
      </c>
      <c r="X48" s="31">
        <f t="shared" si="1"/>
        <v>91736536</v>
      </c>
      <c r="Y48" s="31">
        <f t="shared" si="1"/>
        <v>-47525423</v>
      </c>
      <c r="Z48" s="32">
        <f>+IF(X48&lt;&gt;0,+(Y48/X48)*100,0)</f>
        <v>-51.806428574979115</v>
      </c>
      <c r="AA48" s="29">
        <f>SUM(AA35:AA47)</f>
        <v>366946719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251686735</v>
      </c>
      <c r="D49" s="39">
        <f t="shared" si="2"/>
        <v>0</v>
      </c>
      <c r="E49" s="40">
        <f t="shared" si="2"/>
        <v>340953626</v>
      </c>
      <c r="F49" s="41">
        <f t="shared" si="2"/>
        <v>340953626</v>
      </c>
      <c r="G49" s="41">
        <f t="shared" si="2"/>
        <v>15720477</v>
      </c>
      <c r="H49" s="41">
        <f t="shared" si="2"/>
        <v>16829542</v>
      </c>
      <c r="I49" s="41">
        <f t="shared" si="2"/>
        <v>14067813</v>
      </c>
      <c r="J49" s="41">
        <f t="shared" si="2"/>
        <v>46617832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46617832</v>
      </c>
      <c r="X49" s="41">
        <f t="shared" si="2"/>
        <v>85238419</v>
      </c>
      <c r="Y49" s="41">
        <f t="shared" si="2"/>
        <v>-38620587</v>
      </c>
      <c r="Z49" s="42">
        <f>+IF(X49&lt;&gt;0,+(Y49/X49)*100,0)</f>
        <v>-45.308896449616221</v>
      </c>
      <c r="AA49" s="39">
        <f>+AA33-AA48</f>
        <v>340953626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481880464</v>
      </c>
      <c r="D52" s="48">
        <f t="shared" si="3"/>
        <v>0</v>
      </c>
      <c r="E52" s="49">
        <f t="shared" si="3"/>
        <v>340953626</v>
      </c>
      <c r="F52" s="50">
        <f t="shared" si="3"/>
        <v>340953626</v>
      </c>
      <c r="G52" s="50">
        <f t="shared" si="3"/>
        <v>15720477</v>
      </c>
      <c r="H52" s="50">
        <f t="shared" si="3"/>
        <v>16829542</v>
      </c>
      <c r="I52" s="50">
        <f t="shared" si="3"/>
        <v>14067813</v>
      </c>
      <c r="J52" s="50">
        <f t="shared" si="3"/>
        <v>46617832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46617832</v>
      </c>
      <c r="X52" s="50">
        <f t="shared" si="3"/>
        <v>85238419</v>
      </c>
      <c r="Y52" s="50">
        <f t="shared" si="3"/>
        <v>-38620587</v>
      </c>
      <c r="Z52" s="51">
        <f>+IF(X52&lt;&gt;0,+(Y52/X52)*100,0)</f>
        <v>-45.308896449616221</v>
      </c>
      <c r="AA52" s="48">
        <f>SUM(AA49:AA51)</f>
        <v>340953626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481880464</v>
      </c>
      <c r="D54" s="54">
        <f>+D52-D53</f>
        <v>0</v>
      </c>
      <c r="E54" s="55">
        <f t="shared" si="4"/>
        <v>340953626</v>
      </c>
      <c r="F54" s="56">
        <f t="shared" si="4"/>
        <v>340953626</v>
      </c>
      <c r="G54" s="56">
        <f t="shared" si="4"/>
        <v>15720477</v>
      </c>
      <c r="H54" s="56">
        <f t="shared" si="4"/>
        <v>16829542</v>
      </c>
      <c r="I54" s="56">
        <f t="shared" si="4"/>
        <v>14067813</v>
      </c>
      <c r="J54" s="56">
        <f t="shared" si="4"/>
        <v>46617832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46617832</v>
      </c>
      <c r="X54" s="56">
        <f t="shared" si="4"/>
        <v>85238419</v>
      </c>
      <c r="Y54" s="56">
        <f t="shared" si="4"/>
        <v>-38620587</v>
      </c>
      <c r="Z54" s="57">
        <f>+IF(X54&lt;&gt;0,+(Y54/X54)*100,0)</f>
        <v>-45.308896449616221</v>
      </c>
      <c r="AA54" s="54">
        <f>+AA52-AA53</f>
        <v>340953626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481880464</v>
      </c>
      <c r="D57" s="48">
        <f>SUM(D54:D56)</f>
        <v>0</v>
      </c>
      <c r="E57" s="49">
        <f t="shared" si="5"/>
        <v>340953626</v>
      </c>
      <c r="F57" s="50">
        <f t="shared" si="5"/>
        <v>340953626</v>
      </c>
      <c r="G57" s="50">
        <f t="shared" si="5"/>
        <v>15720477</v>
      </c>
      <c r="H57" s="50">
        <f t="shared" si="5"/>
        <v>16829542</v>
      </c>
      <c r="I57" s="50">
        <f t="shared" si="5"/>
        <v>14067813</v>
      </c>
      <c r="J57" s="50">
        <f t="shared" si="5"/>
        <v>46617832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46617832</v>
      </c>
      <c r="X57" s="50">
        <f t="shared" si="5"/>
        <v>85238419</v>
      </c>
      <c r="Y57" s="50">
        <f t="shared" si="5"/>
        <v>-38620587</v>
      </c>
      <c r="Z57" s="51">
        <f>+IF(X57&lt;&gt;0,+(Y57/X57)*100,0)</f>
        <v>-45.308896449616221</v>
      </c>
      <c r="AA57" s="48">
        <f>SUM(AA54:AA56)</f>
        <v>340953626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481880464</v>
      </c>
      <c r="D60" s="65">
        <f>SUM(D57:D59)</f>
        <v>0</v>
      </c>
      <c r="E60" s="66">
        <f t="shared" si="6"/>
        <v>340953626</v>
      </c>
      <c r="F60" s="67">
        <f t="shared" si="6"/>
        <v>340953626</v>
      </c>
      <c r="G60" s="67">
        <f t="shared" si="6"/>
        <v>15720477</v>
      </c>
      <c r="H60" s="67">
        <f t="shared" si="6"/>
        <v>16829542</v>
      </c>
      <c r="I60" s="67">
        <f t="shared" si="6"/>
        <v>14067813</v>
      </c>
      <c r="J60" s="67">
        <f t="shared" si="6"/>
        <v>46617832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46617832</v>
      </c>
      <c r="X60" s="67">
        <f t="shared" si="6"/>
        <v>85238419</v>
      </c>
      <c r="Y60" s="67">
        <f t="shared" si="6"/>
        <v>-38620587</v>
      </c>
      <c r="Z60" s="68">
        <f>+IF(X60&lt;&gt;0,+(Y60/X60)*100,0)</f>
        <v>-45.308896449616221</v>
      </c>
      <c r="AA60" s="65">
        <f>SUM(AA57:AA59)</f>
        <v>340953626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70006471</v>
      </c>
      <c r="D8" s="20"/>
      <c r="E8" s="21">
        <v>74628015</v>
      </c>
      <c r="F8" s="22">
        <v>74628015</v>
      </c>
      <c r="G8" s="22">
        <v>5942227</v>
      </c>
      <c r="H8" s="22">
        <v>5939296</v>
      </c>
      <c r="I8" s="22">
        <v>5955280</v>
      </c>
      <c r="J8" s="22">
        <v>17836803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17836803</v>
      </c>
      <c r="X8" s="22">
        <v>18656997</v>
      </c>
      <c r="Y8" s="22">
        <v>-820194</v>
      </c>
      <c r="Z8" s="23">
        <v>-4.3961737250641137</v>
      </c>
      <c r="AA8" s="20">
        <v>74628015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299784</v>
      </c>
      <c r="D20" s="20"/>
      <c r="E20" s="21">
        <v>360043</v>
      </c>
      <c r="F20" s="22">
        <v>360043</v>
      </c>
      <c r="G20" s="22">
        <v>-2550</v>
      </c>
      <c r="H20" s="22">
        <v>2382</v>
      </c>
      <c r="I20" s="22">
        <v>2874</v>
      </c>
      <c r="J20" s="22">
        <v>2706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2706</v>
      </c>
      <c r="X20" s="22">
        <v>90009</v>
      </c>
      <c r="Y20" s="22">
        <v>-87303</v>
      </c>
      <c r="Z20" s="18">
        <v>-96.99363396993634</v>
      </c>
      <c r="AA20" s="20">
        <v>360043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18783670</v>
      </c>
      <c r="D26" s="20"/>
      <c r="E26" s="21">
        <v>20305021</v>
      </c>
      <c r="F26" s="22">
        <v>20305021</v>
      </c>
      <c r="G26" s="22">
        <v>8460400</v>
      </c>
      <c r="H26" s="22"/>
      <c r="I26" s="22"/>
      <c r="J26" s="22">
        <v>8460400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8460400</v>
      </c>
      <c r="X26" s="22">
        <v>5076255</v>
      </c>
      <c r="Y26" s="22">
        <v>3384145</v>
      </c>
      <c r="Z26" s="23">
        <v>66.666174177617165</v>
      </c>
      <c r="AA26" s="20">
        <v>20305021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89089925</v>
      </c>
      <c r="D33" s="29">
        <f t="shared" ref="D33:Y33" si="0">SUM(D6:D32)</f>
        <v>0</v>
      </c>
      <c r="E33" s="30">
        <f t="shared" si="0"/>
        <v>95293079</v>
      </c>
      <c r="F33" s="31">
        <f t="shared" si="0"/>
        <v>95293079</v>
      </c>
      <c r="G33" s="31">
        <f t="shared" si="0"/>
        <v>14400077</v>
      </c>
      <c r="H33" s="31">
        <f t="shared" si="0"/>
        <v>5941678</v>
      </c>
      <c r="I33" s="31">
        <f t="shared" si="0"/>
        <v>5958154</v>
      </c>
      <c r="J33" s="31">
        <f t="shared" si="0"/>
        <v>26299909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26299909</v>
      </c>
      <c r="X33" s="31">
        <f t="shared" si="0"/>
        <v>23823261</v>
      </c>
      <c r="Y33" s="31">
        <f t="shared" si="0"/>
        <v>2476648</v>
      </c>
      <c r="Z33" s="32">
        <f>+IF(X33&lt;&gt;0,+(Y33/X33)*100,0)</f>
        <v>10.395923547158384</v>
      </c>
      <c r="AA33" s="29">
        <f>SUM(AA6:AA32)</f>
        <v>95293079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33328217</v>
      </c>
      <c r="D35" s="20"/>
      <c r="E35" s="21">
        <v>39004538</v>
      </c>
      <c r="F35" s="22">
        <v>39004538</v>
      </c>
      <c r="G35" s="22">
        <v>3372245</v>
      </c>
      <c r="H35" s="22">
        <v>2973783</v>
      </c>
      <c r="I35" s="22">
        <v>2866179</v>
      </c>
      <c r="J35" s="22">
        <v>9212207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9212207</v>
      </c>
      <c r="X35" s="22">
        <v>9751179</v>
      </c>
      <c r="Y35" s="22">
        <v>-538972</v>
      </c>
      <c r="Z35" s="23">
        <v>-5.5272495766922134</v>
      </c>
      <c r="AA35" s="20">
        <v>39004538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3342224</v>
      </c>
      <c r="D38" s="20"/>
      <c r="E38" s="21">
        <v>7115375</v>
      </c>
      <c r="F38" s="22">
        <v>7115375</v>
      </c>
      <c r="G38" s="22">
        <v>537197</v>
      </c>
      <c r="H38" s="22">
        <v>110297</v>
      </c>
      <c r="I38" s="22">
        <v>142174</v>
      </c>
      <c r="J38" s="22">
        <v>789668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789668</v>
      </c>
      <c r="X38" s="22">
        <v>1778853</v>
      </c>
      <c r="Y38" s="22">
        <v>-989185</v>
      </c>
      <c r="Z38" s="23">
        <v>-55.6080238220921</v>
      </c>
      <c r="AA38" s="20">
        <v>7115375</v>
      </c>
    </row>
    <row r="39" spans="1:27" x14ac:dyDescent="0.25">
      <c r="A39" s="19" t="s">
        <v>65</v>
      </c>
      <c r="B39" s="15" t="s">
        <v>32</v>
      </c>
      <c r="C39" s="20">
        <v>3291348</v>
      </c>
      <c r="D39" s="20"/>
      <c r="E39" s="21">
        <v>7420000</v>
      </c>
      <c r="F39" s="22">
        <v>7420000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1855002</v>
      </c>
      <c r="Y39" s="22">
        <v>-1855002</v>
      </c>
      <c r="Z39" s="23">
        <v>-100</v>
      </c>
      <c r="AA39" s="20">
        <v>7420000</v>
      </c>
    </row>
    <row r="40" spans="1:27" x14ac:dyDescent="0.25">
      <c r="A40" s="19" t="s">
        <v>66</v>
      </c>
      <c r="B40" s="15" t="s">
        <v>32</v>
      </c>
      <c r="C40" s="20">
        <v>16081207</v>
      </c>
      <c r="D40" s="20"/>
      <c r="E40" s="21">
        <v>15424258</v>
      </c>
      <c r="F40" s="22">
        <v>15424258</v>
      </c>
      <c r="G40" s="22">
        <v>900000</v>
      </c>
      <c r="H40" s="22">
        <v>900000</v>
      </c>
      <c r="I40" s="22">
        <v>900000</v>
      </c>
      <c r="J40" s="22">
        <v>2700000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2700000</v>
      </c>
      <c r="X40" s="22">
        <v>3856101</v>
      </c>
      <c r="Y40" s="22">
        <v>-1156101</v>
      </c>
      <c r="Z40" s="23">
        <v>-29.981087113641475</v>
      </c>
      <c r="AA40" s="20">
        <v>15424258</v>
      </c>
    </row>
    <row r="41" spans="1:27" x14ac:dyDescent="0.25">
      <c r="A41" s="19" t="s">
        <v>40</v>
      </c>
      <c r="B41" s="15" t="s">
        <v>32</v>
      </c>
      <c r="C41" s="20">
        <v>4676262</v>
      </c>
      <c r="D41" s="20"/>
      <c r="E41" s="21">
        <v>4478109</v>
      </c>
      <c r="F41" s="22">
        <v>4478109</v>
      </c>
      <c r="G41" s="22">
        <v>36041</v>
      </c>
      <c r="H41" s="22">
        <v>50629</v>
      </c>
      <c r="I41" s="22">
        <v>42574</v>
      </c>
      <c r="J41" s="22">
        <v>129244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129244</v>
      </c>
      <c r="X41" s="22">
        <v>1119531</v>
      </c>
      <c r="Y41" s="22">
        <v>-990287</v>
      </c>
      <c r="Z41" s="23">
        <v>-88.455522893068618</v>
      </c>
      <c r="AA41" s="20">
        <v>4478109</v>
      </c>
    </row>
    <row r="42" spans="1:27" x14ac:dyDescent="0.25">
      <c r="A42" s="19" t="s">
        <v>67</v>
      </c>
      <c r="B42" s="15" t="s">
        <v>32</v>
      </c>
      <c r="C42" s="20">
        <v>22802805</v>
      </c>
      <c r="D42" s="20"/>
      <c r="E42" s="21">
        <v>23631345</v>
      </c>
      <c r="F42" s="22">
        <v>23631345</v>
      </c>
      <c r="G42" s="22">
        <v>75921</v>
      </c>
      <c r="H42" s="22">
        <v>1602247</v>
      </c>
      <c r="I42" s="22">
        <v>1491189</v>
      </c>
      <c r="J42" s="22">
        <v>3169357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3169357</v>
      </c>
      <c r="X42" s="22">
        <v>5907852</v>
      </c>
      <c r="Y42" s="22">
        <v>-2738495</v>
      </c>
      <c r="Z42" s="23">
        <v>-46.353480080408247</v>
      </c>
      <c r="AA42" s="20">
        <v>23631345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11821000</v>
      </c>
      <c r="D44" s="20"/>
      <c r="E44" s="21">
        <v>427054</v>
      </c>
      <c r="F44" s="22">
        <v>427054</v>
      </c>
      <c r="G44" s="22">
        <v>19679</v>
      </c>
      <c r="H44" s="22">
        <v>177110</v>
      </c>
      <c r="I44" s="22"/>
      <c r="J44" s="22">
        <v>196789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196789</v>
      </c>
      <c r="X44" s="22">
        <v>106764</v>
      </c>
      <c r="Y44" s="22">
        <v>90025</v>
      </c>
      <c r="Z44" s="23">
        <v>84.32149413660035</v>
      </c>
      <c r="AA44" s="20">
        <v>427054</v>
      </c>
    </row>
    <row r="45" spans="1:27" x14ac:dyDescent="0.25">
      <c r="A45" s="19" t="s">
        <v>70</v>
      </c>
      <c r="B45" s="15" t="s">
        <v>32</v>
      </c>
      <c r="C45" s="20">
        <v>3212747</v>
      </c>
      <c r="D45" s="20"/>
      <c r="E45" s="21">
        <v>3326561</v>
      </c>
      <c r="F45" s="22">
        <v>3326561</v>
      </c>
      <c r="G45" s="22">
        <v>33348</v>
      </c>
      <c r="H45" s="22">
        <v>56683</v>
      </c>
      <c r="I45" s="22">
        <v>72098</v>
      </c>
      <c r="J45" s="22">
        <v>162129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162129</v>
      </c>
      <c r="X45" s="22">
        <v>831660</v>
      </c>
      <c r="Y45" s="22">
        <v>-669531</v>
      </c>
      <c r="Z45" s="23">
        <v>-80.50537479258351</v>
      </c>
      <c r="AA45" s="20">
        <v>3326561</v>
      </c>
    </row>
    <row r="46" spans="1:27" x14ac:dyDescent="0.25">
      <c r="A46" s="19" t="s">
        <v>71</v>
      </c>
      <c r="B46" s="15" t="s">
        <v>32</v>
      </c>
      <c r="C46" s="20">
        <v>75462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98631272</v>
      </c>
      <c r="D48" s="29">
        <f t="shared" ref="D48:Y48" si="1">SUM(D35:D47)</f>
        <v>0</v>
      </c>
      <c r="E48" s="30">
        <f t="shared" si="1"/>
        <v>100827240</v>
      </c>
      <c r="F48" s="31">
        <f t="shared" si="1"/>
        <v>100827240</v>
      </c>
      <c r="G48" s="31">
        <f t="shared" si="1"/>
        <v>4974431</v>
      </c>
      <c r="H48" s="31">
        <f t="shared" si="1"/>
        <v>5870749</v>
      </c>
      <c r="I48" s="31">
        <f t="shared" si="1"/>
        <v>5514214</v>
      </c>
      <c r="J48" s="31">
        <f t="shared" si="1"/>
        <v>16359394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16359394</v>
      </c>
      <c r="X48" s="31">
        <f t="shared" si="1"/>
        <v>25206942</v>
      </c>
      <c r="Y48" s="31">
        <f t="shared" si="1"/>
        <v>-8847548</v>
      </c>
      <c r="Z48" s="32">
        <f>+IF(X48&lt;&gt;0,+(Y48/X48)*100,0)</f>
        <v>-35.099648342904906</v>
      </c>
      <c r="AA48" s="29">
        <f>SUM(AA35:AA47)</f>
        <v>100827240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-9541347</v>
      </c>
      <c r="D49" s="39">
        <f t="shared" si="2"/>
        <v>0</v>
      </c>
      <c r="E49" s="40">
        <f t="shared" si="2"/>
        <v>-5534161</v>
      </c>
      <c r="F49" s="41">
        <f t="shared" si="2"/>
        <v>-5534161</v>
      </c>
      <c r="G49" s="41">
        <f t="shared" si="2"/>
        <v>9425646</v>
      </c>
      <c r="H49" s="41">
        <f t="shared" si="2"/>
        <v>70929</v>
      </c>
      <c r="I49" s="41">
        <f t="shared" si="2"/>
        <v>443940</v>
      </c>
      <c r="J49" s="41">
        <f t="shared" si="2"/>
        <v>9940515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9940515</v>
      </c>
      <c r="X49" s="41">
        <f t="shared" si="2"/>
        <v>-1383681</v>
      </c>
      <c r="Y49" s="41">
        <f t="shared" si="2"/>
        <v>11324196</v>
      </c>
      <c r="Z49" s="42">
        <f>+IF(X49&lt;&gt;0,+(Y49/X49)*100,0)</f>
        <v>-818.4108909495759</v>
      </c>
      <c r="AA49" s="39">
        <f>+AA33-AA48</f>
        <v>-5534161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3805000</v>
      </c>
      <c r="F50" s="22">
        <v>3805000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951249</v>
      </c>
      <c r="Y50" s="22">
        <v>-951249</v>
      </c>
      <c r="Z50" s="23">
        <v>-100</v>
      </c>
      <c r="AA50" s="20">
        <v>3805000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-9541347</v>
      </c>
      <c r="D52" s="48">
        <f t="shared" si="3"/>
        <v>0</v>
      </c>
      <c r="E52" s="49">
        <f t="shared" si="3"/>
        <v>-1729161</v>
      </c>
      <c r="F52" s="50">
        <f t="shared" si="3"/>
        <v>-1729161</v>
      </c>
      <c r="G52" s="50">
        <f t="shared" si="3"/>
        <v>9425646</v>
      </c>
      <c r="H52" s="50">
        <f t="shared" si="3"/>
        <v>70929</v>
      </c>
      <c r="I52" s="50">
        <f t="shared" si="3"/>
        <v>443940</v>
      </c>
      <c r="J52" s="50">
        <f t="shared" si="3"/>
        <v>9940515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9940515</v>
      </c>
      <c r="X52" s="50">
        <f t="shared" si="3"/>
        <v>-432432</v>
      </c>
      <c r="Y52" s="50">
        <f t="shared" si="3"/>
        <v>10372947</v>
      </c>
      <c r="Z52" s="51">
        <f>+IF(X52&lt;&gt;0,+(Y52/X52)*100,0)</f>
        <v>-2398.7463924963927</v>
      </c>
      <c r="AA52" s="48">
        <f>SUM(AA49:AA51)</f>
        <v>-1729161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-9541347</v>
      </c>
      <c r="D54" s="54">
        <f>+D52-D53</f>
        <v>0</v>
      </c>
      <c r="E54" s="55">
        <f t="shared" si="4"/>
        <v>-1729161</v>
      </c>
      <c r="F54" s="56">
        <f t="shared" si="4"/>
        <v>-1729161</v>
      </c>
      <c r="G54" s="56">
        <f t="shared" si="4"/>
        <v>9425646</v>
      </c>
      <c r="H54" s="56">
        <f t="shared" si="4"/>
        <v>70929</v>
      </c>
      <c r="I54" s="56">
        <f t="shared" si="4"/>
        <v>443940</v>
      </c>
      <c r="J54" s="56">
        <f t="shared" si="4"/>
        <v>9940515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9940515</v>
      </c>
      <c r="X54" s="56">
        <f t="shared" si="4"/>
        <v>-432432</v>
      </c>
      <c r="Y54" s="56">
        <f t="shared" si="4"/>
        <v>10372947</v>
      </c>
      <c r="Z54" s="57">
        <f>+IF(X54&lt;&gt;0,+(Y54/X54)*100,0)</f>
        <v>-2398.7463924963927</v>
      </c>
      <c r="AA54" s="54">
        <f>+AA52-AA53</f>
        <v>-1729161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-9541347</v>
      </c>
      <c r="D57" s="48">
        <f>SUM(D54:D56)</f>
        <v>0</v>
      </c>
      <c r="E57" s="49">
        <f t="shared" si="5"/>
        <v>-1729161</v>
      </c>
      <c r="F57" s="50">
        <f t="shared" si="5"/>
        <v>-1729161</v>
      </c>
      <c r="G57" s="50">
        <f t="shared" si="5"/>
        <v>9425646</v>
      </c>
      <c r="H57" s="50">
        <f t="shared" si="5"/>
        <v>70929</v>
      </c>
      <c r="I57" s="50">
        <f t="shared" si="5"/>
        <v>443940</v>
      </c>
      <c r="J57" s="50">
        <f t="shared" si="5"/>
        <v>9940515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9940515</v>
      </c>
      <c r="X57" s="50">
        <f t="shared" si="5"/>
        <v>-432432</v>
      </c>
      <c r="Y57" s="50">
        <f t="shared" si="5"/>
        <v>10372947</v>
      </c>
      <c r="Z57" s="51">
        <f>+IF(X57&lt;&gt;0,+(Y57/X57)*100,0)</f>
        <v>-2398.7463924963927</v>
      </c>
      <c r="AA57" s="48">
        <f>SUM(AA54:AA56)</f>
        <v>-1729161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-9541347</v>
      </c>
      <c r="D60" s="65">
        <f>SUM(D57:D59)</f>
        <v>0</v>
      </c>
      <c r="E60" s="66">
        <f t="shared" si="6"/>
        <v>-1729161</v>
      </c>
      <c r="F60" s="67">
        <f t="shared" si="6"/>
        <v>-1729161</v>
      </c>
      <c r="G60" s="67">
        <f t="shared" si="6"/>
        <v>9425646</v>
      </c>
      <c r="H60" s="67">
        <f t="shared" si="6"/>
        <v>70929</v>
      </c>
      <c r="I60" s="67">
        <f t="shared" si="6"/>
        <v>443940</v>
      </c>
      <c r="J60" s="67">
        <f t="shared" si="6"/>
        <v>9940515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9940515</v>
      </c>
      <c r="X60" s="67">
        <f t="shared" si="6"/>
        <v>-432432</v>
      </c>
      <c r="Y60" s="67">
        <f t="shared" si="6"/>
        <v>10372947</v>
      </c>
      <c r="Z60" s="68">
        <f>+IF(X60&lt;&gt;0,+(Y60/X60)*100,0)</f>
        <v>-2398.7463924963927</v>
      </c>
      <c r="AA60" s="65">
        <f>SUM(AA57:AA59)</f>
        <v>-1729161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45462262</v>
      </c>
      <c r="D8" s="20"/>
      <c r="E8" s="21">
        <v>52907970</v>
      </c>
      <c r="F8" s="22">
        <v>52907970</v>
      </c>
      <c r="G8" s="22">
        <v>4804081</v>
      </c>
      <c r="H8" s="22">
        <v>4869710</v>
      </c>
      <c r="I8" s="22">
        <v>4878873</v>
      </c>
      <c r="J8" s="22">
        <v>14552664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14552664</v>
      </c>
      <c r="X8" s="22">
        <v>13226997</v>
      </c>
      <c r="Y8" s="22">
        <v>1325667</v>
      </c>
      <c r="Z8" s="23">
        <v>10.0224336635141</v>
      </c>
      <c r="AA8" s="20">
        <v>52907970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3478286</v>
      </c>
      <c r="D13" s="20"/>
      <c r="E13" s="21">
        <v>3515964</v>
      </c>
      <c r="F13" s="22">
        <v>3515964</v>
      </c>
      <c r="G13" s="22">
        <v>324373</v>
      </c>
      <c r="H13" s="22">
        <v>334058</v>
      </c>
      <c r="I13" s="22">
        <v>346625</v>
      </c>
      <c r="J13" s="22">
        <v>1005056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1005056</v>
      </c>
      <c r="X13" s="22">
        <v>878991</v>
      </c>
      <c r="Y13" s="22">
        <v>126065</v>
      </c>
      <c r="Z13" s="23">
        <v>14.342012603086948</v>
      </c>
      <c r="AA13" s="20">
        <v>3515964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44279003</v>
      </c>
      <c r="F26" s="22">
        <v>44279003</v>
      </c>
      <c r="G26" s="22">
        <v>18449536</v>
      </c>
      <c r="H26" s="22"/>
      <c r="I26" s="22"/>
      <c r="J26" s="22">
        <v>18449536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18449536</v>
      </c>
      <c r="X26" s="22">
        <v>11069751</v>
      </c>
      <c r="Y26" s="22">
        <v>7379785</v>
      </c>
      <c r="Z26" s="23">
        <v>66.666224018950388</v>
      </c>
      <c r="AA26" s="20">
        <v>44279003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48940548</v>
      </c>
      <c r="D33" s="29">
        <f t="shared" ref="D33:Y33" si="0">SUM(D6:D32)</f>
        <v>0</v>
      </c>
      <c r="E33" s="30">
        <f t="shared" si="0"/>
        <v>100702937</v>
      </c>
      <c r="F33" s="31">
        <f t="shared" si="0"/>
        <v>100702937</v>
      </c>
      <c r="G33" s="31">
        <f t="shared" si="0"/>
        <v>23577990</v>
      </c>
      <c r="H33" s="31">
        <f t="shared" si="0"/>
        <v>5203768</v>
      </c>
      <c r="I33" s="31">
        <f t="shared" si="0"/>
        <v>5225498</v>
      </c>
      <c r="J33" s="31">
        <f t="shared" si="0"/>
        <v>34007256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34007256</v>
      </c>
      <c r="X33" s="31">
        <f t="shared" si="0"/>
        <v>25175739</v>
      </c>
      <c r="Y33" s="31">
        <f t="shared" si="0"/>
        <v>8831517</v>
      </c>
      <c r="Z33" s="32">
        <f>+IF(X33&lt;&gt;0,+(Y33/X33)*100,0)</f>
        <v>35.079474727633617</v>
      </c>
      <c r="AA33" s="29">
        <f>SUM(AA6:AA32)</f>
        <v>100702937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10252862</v>
      </c>
      <c r="D35" s="20"/>
      <c r="E35" s="21">
        <v>8752666</v>
      </c>
      <c r="F35" s="22">
        <v>8752666</v>
      </c>
      <c r="G35" s="22">
        <v>532399</v>
      </c>
      <c r="H35" s="22">
        <v>616623</v>
      </c>
      <c r="I35" s="22">
        <v>605330</v>
      </c>
      <c r="J35" s="22">
        <v>1754352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1754352</v>
      </c>
      <c r="X35" s="22">
        <v>2188173</v>
      </c>
      <c r="Y35" s="22">
        <v>-433821</v>
      </c>
      <c r="Z35" s="23">
        <v>-19.825717619219322</v>
      </c>
      <c r="AA35" s="20">
        <v>8752666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126400</v>
      </c>
      <c r="D38" s="20"/>
      <c r="E38" s="21">
        <v>175952</v>
      </c>
      <c r="F38" s="22">
        <v>175952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43989</v>
      </c>
      <c r="Y38" s="22">
        <v>-43989</v>
      </c>
      <c r="Z38" s="23">
        <v>-100</v>
      </c>
      <c r="AA38" s="20">
        <v>175952</v>
      </c>
    </row>
    <row r="39" spans="1:27" x14ac:dyDescent="0.25">
      <c r="A39" s="19" t="s">
        <v>65</v>
      </c>
      <c r="B39" s="15" t="s">
        <v>32</v>
      </c>
      <c r="C39" s="20">
        <v>23747102</v>
      </c>
      <c r="D39" s="20"/>
      <c r="E39" s="21">
        <v>7335111</v>
      </c>
      <c r="F39" s="22">
        <v>7335111</v>
      </c>
      <c r="G39" s="22"/>
      <c r="H39" s="22"/>
      <c r="I39" s="22">
        <v>-38331949</v>
      </c>
      <c r="J39" s="22">
        <v>-38331949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-38331949</v>
      </c>
      <c r="X39" s="22">
        <v>1833777</v>
      </c>
      <c r="Y39" s="22">
        <v>-40165726</v>
      </c>
      <c r="Z39" s="23">
        <v>-2190.3277225093343</v>
      </c>
      <c r="AA39" s="20">
        <v>7335111</v>
      </c>
    </row>
    <row r="40" spans="1:27" x14ac:dyDescent="0.25">
      <c r="A40" s="19" t="s">
        <v>66</v>
      </c>
      <c r="B40" s="15" t="s">
        <v>32</v>
      </c>
      <c r="C40" s="20">
        <v>32602432</v>
      </c>
      <c r="D40" s="20"/>
      <c r="E40" s="21">
        <v>1316360</v>
      </c>
      <c r="F40" s="22">
        <v>1316360</v>
      </c>
      <c r="G40" s="22"/>
      <c r="H40" s="22">
        <v>1032872</v>
      </c>
      <c r="I40" s="22">
        <v>803345</v>
      </c>
      <c r="J40" s="22">
        <v>1836217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1836217</v>
      </c>
      <c r="X40" s="22">
        <v>329091</v>
      </c>
      <c r="Y40" s="22">
        <v>1507126</v>
      </c>
      <c r="Z40" s="23">
        <v>457.9663375783598</v>
      </c>
      <c r="AA40" s="20">
        <v>1316360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26788615</v>
      </c>
      <c r="D42" s="20"/>
      <c r="E42" s="21">
        <v>29137656</v>
      </c>
      <c r="F42" s="22">
        <v>29137656</v>
      </c>
      <c r="G42" s="22">
        <v>2420379</v>
      </c>
      <c r="H42" s="22">
        <v>2420379</v>
      </c>
      <c r="I42" s="22">
        <v>263250</v>
      </c>
      <c r="J42" s="22">
        <v>5104008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5104008</v>
      </c>
      <c r="X42" s="22">
        <v>7284414</v>
      </c>
      <c r="Y42" s="22">
        <v>-2180406</v>
      </c>
      <c r="Z42" s="23">
        <v>-29.932483244362551</v>
      </c>
      <c r="AA42" s="20">
        <v>29137656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>
        <v>111950</v>
      </c>
      <c r="J44" s="22">
        <v>111950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111950</v>
      </c>
      <c r="X44" s="22"/>
      <c r="Y44" s="22">
        <v>111950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418571</v>
      </c>
      <c r="D45" s="20"/>
      <c r="E45" s="21">
        <v>699175</v>
      </c>
      <c r="F45" s="22">
        <v>699175</v>
      </c>
      <c r="G45" s="22">
        <v>5005</v>
      </c>
      <c r="H45" s="22">
        <v>5189</v>
      </c>
      <c r="I45" s="22">
        <v>5090</v>
      </c>
      <c r="J45" s="22">
        <v>15284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15284</v>
      </c>
      <c r="X45" s="22">
        <v>174795</v>
      </c>
      <c r="Y45" s="22">
        <v>-159511</v>
      </c>
      <c r="Z45" s="23">
        <v>-91.256042792986065</v>
      </c>
      <c r="AA45" s="20">
        <v>699175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93935982</v>
      </c>
      <c r="D48" s="29">
        <f t="shared" ref="D48:Y48" si="1">SUM(D35:D47)</f>
        <v>0</v>
      </c>
      <c r="E48" s="30">
        <f t="shared" si="1"/>
        <v>47416920</v>
      </c>
      <c r="F48" s="31">
        <f t="shared" si="1"/>
        <v>47416920</v>
      </c>
      <c r="G48" s="31">
        <f t="shared" si="1"/>
        <v>2957783</v>
      </c>
      <c r="H48" s="31">
        <f t="shared" si="1"/>
        <v>4075063</v>
      </c>
      <c r="I48" s="31">
        <f t="shared" si="1"/>
        <v>-36542984</v>
      </c>
      <c r="J48" s="31">
        <f t="shared" si="1"/>
        <v>-29510138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-29510138</v>
      </c>
      <c r="X48" s="31">
        <f t="shared" si="1"/>
        <v>11854239</v>
      </c>
      <c r="Y48" s="31">
        <f t="shared" si="1"/>
        <v>-41364377</v>
      </c>
      <c r="Z48" s="32">
        <f>+IF(X48&lt;&gt;0,+(Y48/X48)*100,0)</f>
        <v>-348.94164863725121</v>
      </c>
      <c r="AA48" s="29">
        <f>SUM(AA35:AA47)</f>
        <v>47416920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-44995434</v>
      </c>
      <c r="D49" s="39">
        <f t="shared" si="2"/>
        <v>0</v>
      </c>
      <c r="E49" s="40">
        <f t="shared" si="2"/>
        <v>53286017</v>
      </c>
      <c r="F49" s="41">
        <f t="shared" si="2"/>
        <v>53286017</v>
      </c>
      <c r="G49" s="41">
        <f t="shared" si="2"/>
        <v>20620207</v>
      </c>
      <c r="H49" s="41">
        <f t="shared" si="2"/>
        <v>1128705</v>
      </c>
      <c r="I49" s="41">
        <f t="shared" si="2"/>
        <v>41768482</v>
      </c>
      <c r="J49" s="41">
        <f t="shared" si="2"/>
        <v>63517394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63517394</v>
      </c>
      <c r="X49" s="41">
        <f t="shared" si="2"/>
        <v>13321500</v>
      </c>
      <c r="Y49" s="41">
        <f t="shared" si="2"/>
        <v>50195894</v>
      </c>
      <c r="Z49" s="42">
        <f>+IF(X49&lt;&gt;0,+(Y49/X49)*100,0)</f>
        <v>376.80361821116242</v>
      </c>
      <c r="AA49" s="39">
        <f>+AA33-AA48</f>
        <v>53286017</v>
      </c>
    </row>
    <row r="50" spans="1:27" x14ac:dyDescent="0.25">
      <c r="A50" s="43" t="s">
        <v>75</v>
      </c>
      <c r="B50" s="15" t="s">
        <v>32</v>
      </c>
      <c r="C50" s="20">
        <v>7848750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-37146684</v>
      </c>
      <c r="D52" s="48">
        <f t="shared" si="3"/>
        <v>0</v>
      </c>
      <c r="E52" s="49">
        <f t="shared" si="3"/>
        <v>53286017</v>
      </c>
      <c r="F52" s="50">
        <f t="shared" si="3"/>
        <v>53286017</v>
      </c>
      <c r="G52" s="50">
        <f t="shared" si="3"/>
        <v>20620207</v>
      </c>
      <c r="H52" s="50">
        <f t="shared" si="3"/>
        <v>1128705</v>
      </c>
      <c r="I52" s="50">
        <f t="shared" si="3"/>
        <v>41768482</v>
      </c>
      <c r="J52" s="50">
        <f t="shared" si="3"/>
        <v>63517394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63517394</v>
      </c>
      <c r="X52" s="50">
        <f t="shared" si="3"/>
        <v>13321500</v>
      </c>
      <c r="Y52" s="50">
        <f t="shared" si="3"/>
        <v>50195894</v>
      </c>
      <c r="Z52" s="51">
        <f>+IF(X52&lt;&gt;0,+(Y52/X52)*100,0)</f>
        <v>376.80361821116242</v>
      </c>
      <c r="AA52" s="48">
        <f>SUM(AA49:AA51)</f>
        <v>53286017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-37146684</v>
      </c>
      <c r="D54" s="54">
        <f>+D52-D53</f>
        <v>0</v>
      </c>
      <c r="E54" s="55">
        <f t="shared" si="4"/>
        <v>53286017</v>
      </c>
      <c r="F54" s="56">
        <f t="shared" si="4"/>
        <v>53286017</v>
      </c>
      <c r="G54" s="56">
        <f t="shared" si="4"/>
        <v>20620207</v>
      </c>
      <c r="H54" s="56">
        <f t="shared" si="4"/>
        <v>1128705</v>
      </c>
      <c r="I54" s="56">
        <f t="shared" si="4"/>
        <v>41768482</v>
      </c>
      <c r="J54" s="56">
        <f t="shared" si="4"/>
        <v>63517394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63517394</v>
      </c>
      <c r="X54" s="56">
        <f t="shared" si="4"/>
        <v>13321500</v>
      </c>
      <c r="Y54" s="56">
        <f t="shared" si="4"/>
        <v>50195894</v>
      </c>
      <c r="Z54" s="57">
        <f>+IF(X54&lt;&gt;0,+(Y54/X54)*100,0)</f>
        <v>376.80361821116242</v>
      </c>
      <c r="AA54" s="54">
        <f>+AA52-AA53</f>
        <v>53286017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-37146684</v>
      </c>
      <c r="D57" s="48">
        <f>SUM(D54:D56)</f>
        <v>0</v>
      </c>
      <c r="E57" s="49">
        <f t="shared" si="5"/>
        <v>53286017</v>
      </c>
      <c r="F57" s="50">
        <f t="shared" si="5"/>
        <v>53286017</v>
      </c>
      <c r="G57" s="50">
        <f t="shared" si="5"/>
        <v>20620207</v>
      </c>
      <c r="H57" s="50">
        <f t="shared" si="5"/>
        <v>1128705</v>
      </c>
      <c r="I57" s="50">
        <f t="shared" si="5"/>
        <v>41768482</v>
      </c>
      <c r="J57" s="50">
        <f t="shared" si="5"/>
        <v>63517394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63517394</v>
      </c>
      <c r="X57" s="50">
        <f t="shared" si="5"/>
        <v>13321500</v>
      </c>
      <c r="Y57" s="50">
        <f t="shared" si="5"/>
        <v>50195894</v>
      </c>
      <c r="Z57" s="51">
        <f>+IF(X57&lt;&gt;0,+(Y57/X57)*100,0)</f>
        <v>376.80361821116242</v>
      </c>
      <c r="AA57" s="48">
        <f>SUM(AA54:AA56)</f>
        <v>53286017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-37146684</v>
      </c>
      <c r="D60" s="65">
        <f>SUM(D57:D59)</f>
        <v>0</v>
      </c>
      <c r="E60" s="66">
        <f t="shared" si="6"/>
        <v>53286017</v>
      </c>
      <c r="F60" s="67">
        <f t="shared" si="6"/>
        <v>53286017</v>
      </c>
      <c r="G60" s="67">
        <f t="shared" si="6"/>
        <v>20620207</v>
      </c>
      <c r="H60" s="67">
        <f t="shared" si="6"/>
        <v>1128705</v>
      </c>
      <c r="I60" s="67">
        <f t="shared" si="6"/>
        <v>41768482</v>
      </c>
      <c r="J60" s="67">
        <f t="shared" si="6"/>
        <v>63517394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63517394</v>
      </c>
      <c r="X60" s="67">
        <f t="shared" si="6"/>
        <v>13321500</v>
      </c>
      <c r="Y60" s="67">
        <f t="shared" si="6"/>
        <v>50195894</v>
      </c>
      <c r="Z60" s="68">
        <f>+IF(X60&lt;&gt;0,+(Y60/X60)*100,0)</f>
        <v>376.80361821116242</v>
      </c>
      <c r="AA60" s="65">
        <f>SUM(AA57:AA59)</f>
        <v>53286017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-13332704</v>
      </c>
      <c r="F6" s="22">
        <v>-13332704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-3333177</v>
      </c>
      <c r="Y6" s="22">
        <v>3333177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-510191</v>
      </c>
      <c r="F7" s="22">
        <v>-510191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-127548</v>
      </c>
      <c r="Y7" s="22">
        <v>127548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356661325</v>
      </c>
      <c r="D8" s="20"/>
      <c r="E8" s="21">
        <v>388221813</v>
      </c>
      <c r="F8" s="22">
        <v>388221813</v>
      </c>
      <c r="G8" s="22">
        <v>34098298</v>
      </c>
      <c r="H8" s="22">
        <v>30468465</v>
      </c>
      <c r="I8" s="22">
        <v>32594005</v>
      </c>
      <c r="J8" s="22">
        <v>97160768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97160768</v>
      </c>
      <c r="X8" s="22">
        <v>97055454</v>
      </c>
      <c r="Y8" s="22">
        <v>105314</v>
      </c>
      <c r="Z8" s="23">
        <v>0.10850910037471979</v>
      </c>
      <c r="AA8" s="20">
        <v>388221813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-31200</v>
      </c>
      <c r="Y9" s="22">
        <v>31200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69194</v>
      </c>
      <c r="F10" s="22">
        <v>69194</v>
      </c>
      <c r="G10" s="22"/>
      <c r="H10" s="22">
        <v>335736</v>
      </c>
      <c r="I10" s="22">
        <v>197423</v>
      </c>
      <c r="J10" s="22">
        <v>533159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533159</v>
      </c>
      <c r="X10" s="22">
        <v>17298</v>
      </c>
      <c r="Y10" s="22">
        <v>515861</v>
      </c>
      <c r="Z10" s="23">
        <v>2982.2002543646663</v>
      </c>
      <c r="AA10" s="20">
        <v>69194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3166174</v>
      </c>
      <c r="D20" s="20"/>
      <c r="E20" s="21">
        <v>1428398</v>
      </c>
      <c r="F20" s="22">
        <v>1428398</v>
      </c>
      <c r="G20" s="22">
        <v>25751</v>
      </c>
      <c r="H20" s="22">
        <v>22356</v>
      </c>
      <c r="I20" s="22">
        <v>8799373</v>
      </c>
      <c r="J20" s="22">
        <v>8847480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8847480</v>
      </c>
      <c r="X20" s="22">
        <v>357096</v>
      </c>
      <c r="Y20" s="22">
        <v>8490384</v>
      </c>
      <c r="Z20" s="18">
        <v>2377.6194636736341</v>
      </c>
      <c r="AA20" s="20">
        <v>1428398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49519103</v>
      </c>
      <c r="D26" s="20"/>
      <c r="E26" s="21">
        <v>106474877</v>
      </c>
      <c r="F26" s="22">
        <v>106474877</v>
      </c>
      <c r="G26" s="22">
        <v>44364558</v>
      </c>
      <c r="H26" s="22"/>
      <c r="I26" s="22"/>
      <c r="J26" s="22">
        <v>44364558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44364558</v>
      </c>
      <c r="X26" s="22">
        <v>26618718</v>
      </c>
      <c r="Y26" s="22">
        <v>17745840</v>
      </c>
      <c r="Z26" s="23">
        <v>66.666771855804626</v>
      </c>
      <c r="AA26" s="20">
        <v>106474877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409346602</v>
      </c>
      <c r="D33" s="29">
        <f t="shared" ref="D33:Y33" si="0">SUM(D6:D32)</f>
        <v>0</v>
      </c>
      <c r="E33" s="30">
        <f t="shared" si="0"/>
        <v>482226580</v>
      </c>
      <c r="F33" s="31">
        <f t="shared" si="0"/>
        <v>482226580</v>
      </c>
      <c r="G33" s="31">
        <f t="shared" si="0"/>
        <v>78488607</v>
      </c>
      <c r="H33" s="31">
        <f t="shared" si="0"/>
        <v>30826557</v>
      </c>
      <c r="I33" s="31">
        <f t="shared" si="0"/>
        <v>41590801</v>
      </c>
      <c r="J33" s="31">
        <f t="shared" si="0"/>
        <v>150905965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150905965</v>
      </c>
      <c r="X33" s="31">
        <f t="shared" si="0"/>
        <v>120556641</v>
      </c>
      <c r="Y33" s="31">
        <f t="shared" si="0"/>
        <v>30349324</v>
      </c>
      <c r="Z33" s="32">
        <f>+IF(X33&lt;&gt;0,+(Y33/X33)*100,0)</f>
        <v>25.174327808287227</v>
      </c>
      <c r="AA33" s="29">
        <f>SUM(AA6:AA32)</f>
        <v>482226580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50108074</v>
      </c>
      <c r="D35" s="20"/>
      <c r="E35" s="21">
        <v>70498702</v>
      </c>
      <c r="F35" s="22">
        <v>70498702</v>
      </c>
      <c r="G35" s="22">
        <v>4661659</v>
      </c>
      <c r="H35" s="22">
        <v>4172895</v>
      </c>
      <c r="I35" s="22">
        <v>4437724</v>
      </c>
      <c r="J35" s="22">
        <v>13272278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13272278</v>
      </c>
      <c r="X35" s="22">
        <v>17624688</v>
      </c>
      <c r="Y35" s="22">
        <v>-4352410</v>
      </c>
      <c r="Z35" s="23">
        <v>-24.694961976064484</v>
      </c>
      <c r="AA35" s="20">
        <v>70498702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98405</v>
      </c>
      <c r="D38" s="20"/>
      <c r="E38" s="21">
        <v>727260</v>
      </c>
      <c r="F38" s="22">
        <v>727260</v>
      </c>
      <c r="G38" s="22"/>
      <c r="H38" s="22">
        <v>79598</v>
      </c>
      <c r="I38" s="22"/>
      <c r="J38" s="22">
        <v>79598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79598</v>
      </c>
      <c r="X38" s="22">
        <v>181815</v>
      </c>
      <c r="Y38" s="22">
        <v>-102217</v>
      </c>
      <c r="Z38" s="23">
        <v>-56.220333855842476</v>
      </c>
      <c r="AA38" s="20">
        <v>727260</v>
      </c>
    </row>
    <row r="39" spans="1:27" x14ac:dyDescent="0.25">
      <c r="A39" s="19" t="s">
        <v>65</v>
      </c>
      <c r="B39" s="15" t="s">
        <v>32</v>
      </c>
      <c r="C39" s="20">
        <v>58288861</v>
      </c>
      <c r="D39" s="20"/>
      <c r="E39" s="21">
        <v>33646014</v>
      </c>
      <c r="F39" s="22">
        <v>33646014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8411505</v>
      </c>
      <c r="Y39" s="22">
        <v>-8411505</v>
      </c>
      <c r="Z39" s="23">
        <v>-100</v>
      </c>
      <c r="AA39" s="20">
        <v>33646014</v>
      </c>
    </row>
    <row r="40" spans="1:27" x14ac:dyDescent="0.25">
      <c r="A40" s="19" t="s">
        <v>66</v>
      </c>
      <c r="B40" s="15" t="s">
        <v>32</v>
      </c>
      <c r="C40" s="20">
        <v>65774659</v>
      </c>
      <c r="D40" s="20"/>
      <c r="E40" s="21">
        <v>82658410</v>
      </c>
      <c r="F40" s="22">
        <v>82658410</v>
      </c>
      <c r="G40" s="22">
        <v>2067688</v>
      </c>
      <c r="H40" s="22">
        <v>11171081</v>
      </c>
      <c r="I40" s="22">
        <v>-12502922</v>
      </c>
      <c r="J40" s="22">
        <v>735847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735847</v>
      </c>
      <c r="X40" s="22">
        <v>20664603</v>
      </c>
      <c r="Y40" s="22">
        <v>-19928756</v>
      </c>
      <c r="Z40" s="23">
        <v>-96.439094426348277</v>
      </c>
      <c r="AA40" s="20">
        <v>82658410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-5231413</v>
      </c>
      <c r="D42" s="20"/>
      <c r="E42" s="21">
        <v>59811333</v>
      </c>
      <c r="F42" s="22">
        <v>59811333</v>
      </c>
      <c r="G42" s="22">
        <v>3110</v>
      </c>
      <c r="H42" s="22">
        <v>686340</v>
      </c>
      <c r="I42" s="22">
        <v>116447</v>
      </c>
      <c r="J42" s="22">
        <v>805897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805897</v>
      </c>
      <c r="X42" s="22">
        <v>14952834</v>
      </c>
      <c r="Y42" s="22">
        <v>-14146937</v>
      </c>
      <c r="Z42" s="23">
        <v>-94.610406294886971</v>
      </c>
      <c r="AA42" s="20">
        <v>59811333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23035308</v>
      </c>
      <c r="D45" s="20"/>
      <c r="E45" s="21">
        <v>32466237</v>
      </c>
      <c r="F45" s="22">
        <v>32466237</v>
      </c>
      <c r="G45" s="22">
        <v>2190916</v>
      </c>
      <c r="H45" s="22">
        <v>1826250</v>
      </c>
      <c r="I45" s="22">
        <v>355075</v>
      </c>
      <c r="J45" s="22">
        <v>4372241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4372241</v>
      </c>
      <c r="X45" s="22">
        <v>8116572</v>
      </c>
      <c r="Y45" s="22">
        <v>-3744331</v>
      </c>
      <c r="Z45" s="23">
        <v>-46.131926138276107</v>
      </c>
      <c r="AA45" s="20">
        <v>32466237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192073894</v>
      </c>
      <c r="D48" s="29">
        <f t="shared" ref="D48:Y48" si="1">SUM(D35:D47)</f>
        <v>0</v>
      </c>
      <c r="E48" s="30">
        <f t="shared" si="1"/>
        <v>279807956</v>
      </c>
      <c r="F48" s="31">
        <f t="shared" si="1"/>
        <v>279807956</v>
      </c>
      <c r="G48" s="31">
        <f t="shared" si="1"/>
        <v>8923373</v>
      </c>
      <c r="H48" s="31">
        <f t="shared" si="1"/>
        <v>17936164</v>
      </c>
      <c r="I48" s="31">
        <f t="shared" si="1"/>
        <v>-7593676</v>
      </c>
      <c r="J48" s="31">
        <f t="shared" si="1"/>
        <v>19265861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19265861</v>
      </c>
      <c r="X48" s="31">
        <f t="shared" si="1"/>
        <v>69952017</v>
      </c>
      <c r="Y48" s="31">
        <f t="shared" si="1"/>
        <v>-50686156</v>
      </c>
      <c r="Z48" s="32">
        <f>+IF(X48&lt;&gt;0,+(Y48/X48)*100,0)</f>
        <v>-72.458462491510431</v>
      </c>
      <c r="AA48" s="29">
        <f>SUM(AA35:AA47)</f>
        <v>279807956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217272708</v>
      </c>
      <c r="D49" s="39">
        <f t="shared" si="2"/>
        <v>0</v>
      </c>
      <c r="E49" s="40">
        <f t="shared" si="2"/>
        <v>202418624</v>
      </c>
      <c r="F49" s="41">
        <f t="shared" si="2"/>
        <v>202418624</v>
      </c>
      <c r="G49" s="41">
        <f t="shared" si="2"/>
        <v>69565234</v>
      </c>
      <c r="H49" s="41">
        <f t="shared" si="2"/>
        <v>12890393</v>
      </c>
      <c r="I49" s="41">
        <f t="shared" si="2"/>
        <v>49184477</v>
      </c>
      <c r="J49" s="41">
        <f t="shared" si="2"/>
        <v>131640104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131640104</v>
      </c>
      <c r="X49" s="41">
        <f t="shared" si="2"/>
        <v>50604624</v>
      </c>
      <c r="Y49" s="41">
        <f t="shared" si="2"/>
        <v>81035480</v>
      </c>
      <c r="Z49" s="42">
        <f>+IF(X49&lt;&gt;0,+(Y49/X49)*100,0)</f>
        <v>160.13453632221436</v>
      </c>
      <c r="AA49" s="39">
        <f>+AA33-AA48</f>
        <v>202418624</v>
      </c>
    </row>
    <row r="50" spans="1:27" x14ac:dyDescent="0.25">
      <c r="A50" s="43" t="s">
        <v>75</v>
      </c>
      <c r="B50" s="15" t="s">
        <v>32</v>
      </c>
      <c r="C50" s="20">
        <v>149392933</v>
      </c>
      <c r="D50" s="20"/>
      <c r="E50" s="21">
        <v>82886308</v>
      </c>
      <c r="F50" s="22">
        <v>82886308</v>
      </c>
      <c r="G50" s="22"/>
      <c r="H50" s="22">
        <v>18857342</v>
      </c>
      <c r="I50" s="22">
        <v>13744418</v>
      </c>
      <c r="J50" s="22">
        <v>32601760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32601760</v>
      </c>
      <c r="X50" s="22">
        <v>20721576</v>
      </c>
      <c r="Y50" s="22">
        <v>11880184</v>
      </c>
      <c r="Z50" s="23">
        <v>57.332434559996791</v>
      </c>
      <c r="AA50" s="20">
        <v>82886308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366665641</v>
      </c>
      <c r="D52" s="48">
        <f t="shared" si="3"/>
        <v>0</v>
      </c>
      <c r="E52" s="49">
        <f t="shared" si="3"/>
        <v>285304932</v>
      </c>
      <c r="F52" s="50">
        <f t="shared" si="3"/>
        <v>285304932</v>
      </c>
      <c r="G52" s="50">
        <f t="shared" si="3"/>
        <v>69565234</v>
      </c>
      <c r="H52" s="50">
        <f t="shared" si="3"/>
        <v>31747735</v>
      </c>
      <c r="I52" s="50">
        <f t="shared" si="3"/>
        <v>62928895</v>
      </c>
      <c r="J52" s="50">
        <f t="shared" si="3"/>
        <v>164241864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164241864</v>
      </c>
      <c r="X52" s="50">
        <f t="shared" si="3"/>
        <v>71326200</v>
      </c>
      <c r="Y52" s="50">
        <f t="shared" si="3"/>
        <v>92915664</v>
      </c>
      <c r="Z52" s="51">
        <f>+IF(X52&lt;&gt;0,+(Y52/X52)*100,0)</f>
        <v>130.26863060137791</v>
      </c>
      <c r="AA52" s="48">
        <f>SUM(AA49:AA51)</f>
        <v>285304932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366665641</v>
      </c>
      <c r="D54" s="54">
        <f>+D52-D53</f>
        <v>0</v>
      </c>
      <c r="E54" s="55">
        <f t="shared" si="4"/>
        <v>285304932</v>
      </c>
      <c r="F54" s="56">
        <f t="shared" si="4"/>
        <v>285304932</v>
      </c>
      <c r="G54" s="56">
        <f t="shared" si="4"/>
        <v>69565234</v>
      </c>
      <c r="H54" s="56">
        <f t="shared" si="4"/>
        <v>31747735</v>
      </c>
      <c r="I54" s="56">
        <f t="shared" si="4"/>
        <v>62928895</v>
      </c>
      <c r="J54" s="56">
        <f t="shared" si="4"/>
        <v>164241864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164241864</v>
      </c>
      <c r="X54" s="56">
        <f t="shared" si="4"/>
        <v>71326200</v>
      </c>
      <c r="Y54" s="56">
        <f t="shared" si="4"/>
        <v>92915664</v>
      </c>
      <c r="Z54" s="57">
        <f>+IF(X54&lt;&gt;0,+(Y54/X54)*100,0)</f>
        <v>130.26863060137791</v>
      </c>
      <c r="AA54" s="54">
        <f>+AA52-AA53</f>
        <v>285304932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366665641</v>
      </c>
      <c r="D57" s="48">
        <f>SUM(D54:D56)</f>
        <v>0</v>
      </c>
      <c r="E57" s="49">
        <f t="shared" si="5"/>
        <v>285304932</v>
      </c>
      <c r="F57" s="50">
        <f t="shared" si="5"/>
        <v>285304932</v>
      </c>
      <c r="G57" s="50">
        <f t="shared" si="5"/>
        <v>69565234</v>
      </c>
      <c r="H57" s="50">
        <f t="shared" si="5"/>
        <v>31747735</v>
      </c>
      <c r="I57" s="50">
        <f t="shared" si="5"/>
        <v>62928895</v>
      </c>
      <c r="J57" s="50">
        <f t="shared" si="5"/>
        <v>164241864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164241864</v>
      </c>
      <c r="X57" s="50">
        <f t="shared" si="5"/>
        <v>71326200</v>
      </c>
      <c r="Y57" s="50">
        <f t="shared" si="5"/>
        <v>92915664</v>
      </c>
      <c r="Z57" s="51">
        <f>+IF(X57&lt;&gt;0,+(Y57/X57)*100,0)</f>
        <v>130.26863060137791</v>
      </c>
      <c r="AA57" s="48">
        <f>SUM(AA54:AA56)</f>
        <v>285304932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366665641</v>
      </c>
      <c r="D60" s="65">
        <f>SUM(D57:D59)</f>
        <v>0</v>
      </c>
      <c r="E60" s="66">
        <f t="shared" si="6"/>
        <v>285304932</v>
      </c>
      <c r="F60" s="67">
        <f t="shared" si="6"/>
        <v>285304932</v>
      </c>
      <c r="G60" s="67">
        <f t="shared" si="6"/>
        <v>69565234</v>
      </c>
      <c r="H60" s="67">
        <f t="shared" si="6"/>
        <v>31747735</v>
      </c>
      <c r="I60" s="67">
        <f t="shared" si="6"/>
        <v>62928895</v>
      </c>
      <c r="J60" s="67">
        <f t="shared" si="6"/>
        <v>164241864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164241864</v>
      </c>
      <c r="X60" s="67">
        <f t="shared" si="6"/>
        <v>71326200</v>
      </c>
      <c r="Y60" s="67">
        <f t="shared" si="6"/>
        <v>92915664</v>
      </c>
      <c r="Z60" s="68">
        <f>+IF(X60&lt;&gt;0,+(Y60/X60)*100,0)</f>
        <v>130.26863060137791</v>
      </c>
      <c r="AA60" s="65">
        <f>SUM(AA57:AA59)</f>
        <v>285304932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-11084070</v>
      </c>
      <c r="D8" s="20"/>
      <c r="E8" s="21">
        <v>102354864</v>
      </c>
      <c r="F8" s="22">
        <v>102354864</v>
      </c>
      <c r="G8" s="22">
        <v>-736253</v>
      </c>
      <c r="H8" s="22">
        <v>-744451</v>
      </c>
      <c r="I8" s="22">
        <v>-704768</v>
      </c>
      <c r="J8" s="22">
        <v>-2185472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-2185472</v>
      </c>
      <c r="X8" s="22">
        <v>25588716</v>
      </c>
      <c r="Y8" s="22">
        <v>-27774188</v>
      </c>
      <c r="Z8" s="23">
        <v>-108.54076460890028</v>
      </c>
      <c r="AA8" s="20">
        <v>102354864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20365</v>
      </c>
      <c r="D10" s="20"/>
      <c r="E10" s="21">
        <v>29096</v>
      </c>
      <c r="F10" s="22">
        <v>29096</v>
      </c>
      <c r="G10" s="22">
        <v>7738</v>
      </c>
      <c r="H10" s="22"/>
      <c r="I10" s="22"/>
      <c r="J10" s="22">
        <v>7738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7738</v>
      </c>
      <c r="X10" s="22">
        <v>7275</v>
      </c>
      <c r="Y10" s="22">
        <v>463</v>
      </c>
      <c r="Z10" s="23">
        <v>6.3642611683848802</v>
      </c>
      <c r="AA10" s="20">
        <v>29096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20196575</v>
      </c>
      <c r="D13" s="20"/>
      <c r="E13" s="21"/>
      <c r="F13" s="22"/>
      <c r="G13" s="22">
        <v>1457416</v>
      </c>
      <c r="H13" s="22">
        <v>1485327</v>
      </c>
      <c r="I13" s="22">
        <v>1509323</v>
      </c>
      <c r="J13" s="22">
        <v>4452066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4452066</v>
      </c>
      <c r="X13" s="22"/>
      <c r="Y13" s="22">
        <v>4452066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9132870</v>
      </c>
      <c r="D33" s="29">
        <f t="shared" ref="D33:Y33" si="0">SUM(D6:D32)</f>
        <v>0</v>
      </c>
      <c r="E33" s="30">
        <f t="shared" si="0"/>
        <v>102383960</v>
      </c>
      <c r="F33" s="31">
        <f t="shared" si="0"/>
        <v>102383960</v>
      </c>
      <c r="G33" s="31">
        <f t="shared" si="0"/>
        <v>728901</v>
      </c>
      <c r="H33" s="31">
        <f t="shared" si="0"/>
        <v>740876</v>
      </c>
      <c r="I33" s="31">
        <f t="shared" si="0"/>
        <v>804555</v>
      </c>
      <c r="J33" s="31">
        <f t="shared" si="0"/>
        <v>2274332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2274332</v>
      </c>
      <c r="X33" s="31">
        <f t="shared" si="0"/>
        <v>25595991</v>
      </c>
      <c r="Y33" s="31">
        <f t="shared" si="0"/>
        <v>-23321659</v>
      </c>
      <c r="Z33" s="32">
        <f>+IF(X33&lt;&gt;0,+(Y33/X33)*100,0)</f>
        <v>-91.114499141681989</v>
      </c>
      <c r="AA33" s="29">
        <f>SUM(AA6:AA32)</f>
        <v>102383960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8502189</v>
      </c>
      <c r="D35" s="20"/>
      <c r="E35" s="21">
        <v>9395345</v>
      </c>
      <c r="F35" s="22">
        <v>9395345</v>
      </c>
      <c r="G35" s="22">
        <v>763964</v>
      </c>
      <c r="H35" s="22">
        <v>703044</v>
      </c>
      <c r="I35" s="22">
        <v>812638</v>
      </c>
      <c r="J35" s="22">
        <v>2279646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2279646</v>
      </c>
      <c r="X35" s="22">
        <v>2348835</v>
      </c>
      <c r="Y35" s="22">
        <v>-69189</v>
      </c>
      <c r="Z35" s="23">
        <v>-2.9456730677122915</v>
      </c>
      <c r="AA35" s="20">
        <v>9395345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28202</v>
      </c>
      <c r="D38" s="20"/>
      <c r="E38" s="21"/>
      <c r="F38" s="22"/>
      <c r="G38" s="22"/>
      <c r="H38" s="22">
        <v>1037</v>
      </c>
      <c r="I38" s="22">
        <v>33564</v>
      </c>
      <c r="J38" s="22">
        <v>34601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34601</v>
      </c>
      <c r="X38" s="22"/>
      <c r="Y38" s="22">
        <v>34601</v>
      </c>
      <c r="Z38" s="23"/>
      <c r="AA38" s="20"/>
    </row>
    <row r="39" spans="1:27" x14ac:dyDescent="0.25">
      <c r="A39" s="19" t="s">
        <v>65</v>
      </c>
      <c r="B39" s="15" t="s">
        <v>32</v>
      </c>
      <c r="C39" s="20">
        <v>55588624</v>
      </c>
      <c r="D39" s="20"/>
      <c r="E39" s="21">
        <v>103140595</v>
      </c>
      <c r="F39" s="22">
        <v>103140595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25785150</v>
      </c>
      <c r="Y39" s="22">
        <v>-25785150</v>
      </c>
      <c r="Z39" s="23">
        <v>-100</v>
      </c>
      <c r="AA39" s="20">
        <v>103140595</v>
      </c>
    </row>
    <row r="40" spans="1:27" x14ac:dyDescent="0.25">
      <c r="A40" s="19" t="s">
        <v>66</v>
      </c>
      <c r="B40" s="15" t="s">
        <v>32</v>
      </c>
      <c r="C40" s="20">
        <v>27232920</v>
      </c>
      <c r="D40" s="20"/>
      <c r="E40" s="21">
        <v>15153000</v>
      </c>
      <c r="F40" s="22">
        <v>15153000</v>
      </c>
      <c r="G40" s="22"/>
      <c r="H40" s="22"/>
      <c r="I40" s="22">
        <v>6600684</v>
      </c>
      <c r="J40" s="22">
        <v>6600684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6600684</v>
      </c>
      <c r="X40" s="22">
        <v>3788250</v>
      </c>
      <c r="Y40" s="22">
        <v>2812434</v>
      </c>
      <c r="Z40" s="23">
        <v>74.240981983765579</v>
      </c>
      <c r="AA40" s="20">
        <v>15153000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23036880</v>
      </c>
      <c r="D42" s="20"/>
      <c r="E42" s="21">
        <v>2744615</v>
      </c>
      <c r="F42" s="22">
        <v>2744615</v>
      </c>
      <c r="G42" s="22">
        <v>4378558</v>
      </c>
      <c r="H42" s="22">
        <v>4783677</v>
      </c>
      <c r="I42" s="22">
        <v>2354004</v>
      </c>
      <c r="J42" s="22">
        <v>11516239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11516239</v>
      </c>
      <c r="X42" s="22">
        <v>686154</v>
      </c>
      <c r="Y42" s="22">
        <v>10830085</v>
      </c>
      <c r="Z42" s="23">
        <v>1578.3752626961295</v>
      </c>
      <c r="AA42" s="20">
        <v>2744615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9519696</v>
      </c>
      <c r="F44" s="22">
        <v>9519696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2379927</v>
      </c>
      <c r="Y44" s="22">
        <v>-2379927</v>
      </c>
      <c r="Z44" s="23">
        <v>-100</v>
      </c>
      <c r="AA44" s="20">
        <v>9519696</v>
      </c>
    </row>
    <row r="45" spans="1:27" x14ac:dyDescent="0.25">
      <c r="A45" s="19" t="s">
        <v>70</v>
      </c>
      <c r="B45" s="15" t="s">
        <v>32</v>
      </c>
      <c r="C45" s="20">
        <v>173344</v>
      </c>
      <c r="D45" s="20"/>
      <c r="E45" s="21">
        <v>77247</v>
      </c>
      <c r="F45" s="22">
        <v>77247</v>
      </c>
      <c r="G45" s="22">
        <v>6446</v>
      </c>
      <c r="H45" s="22">
        <v>5914</v>
      </c>
      <c r="I45" s="22">
        <v>7223</v>
      </c>
      <c r="J45" s="22">
        <v>19583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19583</v>
      </c>
      <c r="X45" s="22">
        <v>19311</v>
      </c>
      <c r="Y45" s="22">
        <v>272</v>
      </c>
      <c r="Z45" s="23">
        <v>1.4085236393765213</v>
      </c>
      <c r="AA45" s="20">
        <v>77247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114562159</v>
      </c>
      <c r="D48" s="29">
        <f t="shared" ref="D48:Y48" si="1">SUM(D35:D47)</f>
        <v>0</v>
      </c>
      <c r="E48" s="30">
        <f t="shared" si="1"/>
        <v>140030498</v>
      </c>
      <c r="F48" s="31">
        <f t="shared" si="1"/>
        <v>140030498</v>
      </c>
      <c r="G48" s="31">
        <f t="shared" si="1"/>
        <v>5148968</v>
      </c>
      <c r="H48" s="31">
        <f t="shared" si="1"/>
        <v>5493672</v>
      </c>
      <c r="I48" s="31">
        <f t="shared" si="1"/>
        <v>9808113</v>
      </c>
      <c r="J48" s="31">
        <f t="shared" si="1"/>
        <v>20450753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20450753</v>
      </c>
      <c r="X48" s="31">
        <f t="shared" si="1"/>
        <v>35007627</v>
      </c>
      <c r="Y48" s="31">
        <f t="shared" si="1"/>
        <v>-14556874</v>
      </c>
      <c r="Z48" s="32">
        <f>+IF(X48&lt;&gt;0,+(Y48/X48)*100,0)</f>
        <v>-41.582007258018372</v>
      </c>
      <c r="AA48" s="29">
        <f>SUM(AA35:AA47)</f>
        <v>140030498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-105429289</v>
      </c>
      <c r="D49" s="39">
        <f t="shared" si="2"/>
        <v>0</v>
      </c>
      <c r="E49" s="40">
        <f t="shared" si="2"/>
        <v>-37646538</v>
      </c>
      <c r="F49" s="41">
        <f t="shared" si="2"/>
        <v>-37646538</v>
      </c>
      <c r="G49" s="41">
        <f t="shared" si="2"/>
        <v>-4420067</v>
      </c>
      <c r="H49" s="41">
        <f t="shared" si="2"/>
        <v>-4752796</v>
      </c>
      <c r="I49" s="41">
        <f t="shared" si="2"/>
        <v>-9003558</v>
      </c>
      <c r="J49" s="41">
        <f t="shared" si="2"/>
        <v>-18176421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-18176421</v>
      </c>
      <c r="X49" s="41">
        <f t="shared" si="2"/>
        <v>-9411636</v>
      </c>
      <c r="Y49" s="41">
        <f t="shared" si="2"/>
        <v>-8764785</v>
      </c>
      <c r="Z49" s="42">
        <f>+IF(X49&lt;&gt;0,+(Y49/X49)*100,0)</f>
        <v>93.127114138285833</v>
      </c>
      <c r="AA49" s="39">
        <f>+AA33-AA48</f>
        <v>-37646538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-105429289</v>
      </c>
      <c r="D52" s="48">
        <f t="shared" si="3"/>
        <v>0</v>
      </c>
      <c r="E52" s="49">
        <f t="shared" si="3"/>
        <v>-37646538</v>
      </c>
      <c r="F52" s="50">
        <f t="shared" si="3"/>
        <v>-37646538</v>
      </c>
      <c r="G52" s="50">
        <f t="shared" si="3"/>
        <v>-4420067</v>
      </c>
      <c r="H52" s="50">
        <f t="shared" si="3"/>
        <v>-4752796</v>
      </c>
      <c r="I52" s="50">
        <f t="shared" si="3"/>
        <v>-9003558</v>
      </c>
      <c r="J52" s="50">
        <f t="shared" si="3"/>
        <v>-18176421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-18176421</v>
      </c>
      <c r="X52" s="50">
        <f t="shared" si="3"/>
        <v>-9411636</v>
      </c>
      <c r="Y52" s="50">
        <f t="shared" si="3"/>
        <v>-8764785</v>
      </c>
      <c r="Z52" s="51">
        <f>+IF(X52&lt;&gt;0,+(Y52/X52)*100,0)</f>
        <v>93.127114138285833</v>
      </c>
      <c r="AA52" s="48">
        <f>SUM(AA49:AA51)</f>
        <v>-37646538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-105429289</v>
      </c>
      <c r="D54" s="54">
        <f>+D52-D53</f>
        <v>0</v>
      </c>
      <c r="E54" s="55">
        <f t="shared" si="4"/>
        <v>-37646538</v>
      </c>
      <c r="F54" s="56">
        <f t="shared" si="4"/>
        <v>-37646538</v>
      </c>
      <c r="G54" s="56">
        <f t="shared" si="4"/>
        <v>-4420067</v>
      </c>
      <c r="H54" s="56">
        <f t="shared" si="4"/>
        <v>-4752796</v>
      </c>
      <c r="I54" s="56">
        <f t="shared" si="4"/>
        <v>-9003558</v>
      </c>
      <c r="J54" s="56">
        <f t="shared" si="4"/>
        <v>-18176421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-18176421</v>
      </c>
      <c r="X54" s="56">
        <f t="shared" si="4"/>
        <v>-9411636</v>
      </c>
      <c r="Y54" s="56">
        <f t="shared" si="4"/>
        <v>-8764785</v>
      </c>
      <c r="Z54" s="57">
        <f>+IF(X54&lt;&gt;0,+(Y54/X54)*100,0)</f>
        <v>93.127114138285833</v>
      </c>
      <c r="AA54" s="54">
        <f>+AA52-AA53</f>
        <v>-37646538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-105429289</v>
      </c>
      <c r="D57" s="48">
        <f>SUM(D54:D56)</f>
        <v>0</v>
      </c>
      <c r="E57" s="49">
        <f t="shared" si="5"/>
        <v>-37646538</v>
      </c>
      <c r="F57" s="50">
        <f t="shared" si="5"/>
        <v>-37646538</v>
      </c>
      <c r="G57" s="50">
        <f t="shared" si="5"/>
        <v>-4420067</v>
      </c>
      <c r="H57" s="50">
        <f t="shared" si="5"/>
        <v>-4752796</v>
      </c>
      <c r="I57" s="50">
        <f t="shared" si="5"/>
        <v>-9003558</v>
      </c>
      <c r="J57" s="50">
        <f t="shared" si="5"/>
        <v>-18176421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-18176421</v>
      </c>
      <c r="X57" s="50">
        <f t="shared" si="5"/>
        <v>-9411636</v>
      </c>
      <c r="Y57" s="50">
        <f t="shared" si="5"/>
        <v>-8764785</v>
      </c>
      <c r="Z57" s="51">
        <f>+IF(X57&lt;&gt;0,+(Y57/X57)*100,0)</f>
        <v>93.127114138285833</v>
      </c>
      <c r="AA57" s="48">
        <f>SUM(AA54:AA56)</f>
        <v>-37646538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-105429289</v>
      </c>
      <c r="D60" s="65">
        <f>SUM(D57:D59)</f>
        <v>0</v>
      </c>
      <c r="E60" s="66">
        <f t="shared" si="6"/>
        <v>-37646538</v>
      </c>
      <c r="F60" s="67">
        <f t="shared" si="6"/>
        <v>-37646538</v>
      </c>
      <c r="G60" s="67">
        <f t="shared" si="6"/>
        <v>-4420067</v>
      </c>
      <c r="H60" s="67">
        <f t="shared" si="6"/>
        <v>-4752796</v>
      </c>
      <c r="I60" s="67">
        <f t="shared" si="6"/>
        <v>-9003558</v>
      </c>
      <c r="J60" s="67">
        <f t="shared" si="6"/>
        <v>-18176421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-18176421</v>
      </c>
      <c r="X60" s="67">
        <f t="shared" si="6"/>
        <v>-9411636</v>
      </c>
      <c r="Y60" s="67">
        <f t="shared" si="6"/>
        <v>-8764785</v>
      </c>
      <c r="Z60" s="68">
        <f>+IF(X60&lt;&gt;0,+(Y60/X60)*100,0)</f>
        <v>93.127114138285833</v>
      </c>
      <c r="AA60" s="65">
        <f>SUM(AA57:AA59)</f>
        <v>-37646538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159249038</v>
      </c>
      <c r="D8" s="20"/>
      <c r="E8" s="21">
        <v>167901780</v>
      </c>
      <c r="F8" s="22">
        <v>167901780</v>
      </c>
      <c r="G8" s="22">
        <v>12274336</v>
      </c>
      <c r="H8" s="22">
        <v>12557532</v>
      </c>
      <c r="I8" s="22">
        <v>10716202</v>
      </c>
      <c r="J8" s="22">
        <v>35548070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35548070</v>
      </c>
      <c r="X8" s="22">
        <v>41975445</v>
      </c>
      <c r="Y8" s="22">
        <v>-6427375</v>
      </c>
      <c r="Z8" s="23">
        <v>-15.312225993077618</v>
      </c>
      <c r="AA8" s="20">
        <v>167901780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20223444</v>
      </c>
      <c r="F13" s="22">
        <v>20223444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5055861</v>
      </c>
      <c r="Y13" s="22">
        <v>-5055861</v>
      </c>
      <c r="Z13" s="23">
        <v>-100</v>
      </c>
      <c r="AA13" s="20">
        <v>20223444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31393</v>
      </c>
      <c r="I20" s="22">
        <v>219420</v>
      </c>
      <c r="J20" s="22">
        <v>250813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250813</v>
      </c>
      <c r="X20" s="22"/>
      <c r="Y20" s="22">
        <v>250813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12879743</v>
      </c>
      <c r="D26" s="20"/>
      <c r="E26" s="21">
        <v>16193016</v>
      </c>
      <c r="F26" s="22">
        <v>16193016</v>
      </c>
      <c r="G26" s="22"/>
      <c r="H26" s="22">
        <v>6747093</v>
      </c>
      <c r="I26" s="22"/>
      <c r="J26" s="22">
        <v>6747093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6747093</v>
      </c>
      <c r="X26" s="22">
        <v>5397672</v>
      </c>
      <c r="Y26" s="22">
        <v>1349421</v>
      </c>
      <c r="Z26" s="23">
        <v>25.000055579516498</v>
      </c>
      <c r="AA26" s="20">
        <v>16193016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172128781</v>
      </c>
      <c r="D33" s="29">
        <f t="shared" ref="D33:Y33" si="0">SUM(D6:D32)</f>
        <v>0</v>
      </c>
      <c r="E33" s="30">
        <f t="shared" si="0"/>
        <v>204318240</v>
      </c>
      <c r="F33" s="31">
        <f t="shared" si="0"/>
        <v>204318240</v>
      </c>
      <c r="G33" s="31">
        <f t="shared" si="0"/>
        <v>12274336</v>
      </c>
      <c r="H33" s="31">
        <f t="shared" si="0"/>
        <v>19336018</v>
      </c>
      <c r="I33" s="31">
        <f t="shared" si="0"/>
        <v>10935622</v>
      </c>
      <c r="J33" s="31">
        <f t="shared" si="0"/>
        <v>42545976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42545976</v>
      </c>
      <c r="X33" s="31">
        <f t="shared" si="0"/>
        <v>52428978</v>
      </c>
      <c r="Y33" s="31">
        <f t="shared" si="0"/>
        <v>-9883002</v>
      </c>
      <c r="Z33" s="32">
        <f>+IF(X33&lt;&gt;0,+(Y33/X33)*100,0)</f>
        <v>-18.85026635461023</v>
      </c>
      <c r="AA33" s="29">
        <f>SUM(AA6:AA32)</f>
        <v>204318240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16201445</v>
      </c>
      <c r="D35" s="20"/>
      <c r="E35" s="21">
        <v>15592980</v>
      </c>
      <c r="F35" s="22">
        <v>15592980</v>
      </c>
      <c r="G35" s="22">
        <v>1387096</v>
      </c>
      <c r="H35" s="22">
        <v>1212074</v>
      </c>
      <c r="I35" s="22">
        <v>1313681</v>
      </c>
      <c r="J35" s="22">
        <v>3912851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3912851</v>
      </c>
      <c r="X35" s="22">
        <v>3898245</v>
      </c>
      <c r="Y35" s="22">
        <v>14606</v>
      </c>
      <c r="Z35" s="23">
        <v>0.37468142715504027</v>
      </c>
      <c r="AA35" s="20">
        <v>15592980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7839</v>
      </c>
      <c r="D38" s="20"/>
      <c r="E38" s="21">
        <v>11736</v>
      </c>
      <c r="F38" s="22">
        <v>11736</v>
      </c>
      <c r="G38" s="22"/>
      <c r="H38" s="22">
        <v>2995</v>
      </c>
      <c r="I38" s="22">
        <v>1261</v>
      </c>
      <c r="J38" s="22">
        <v>4256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4256</v>
      </c>
      <c r="X38" s="22">
        <v>2934</v>
      </c>
      <c r="Y38" s="22">
        <v>1322</v>
      </c>
      <c r="Z38" s="23">
        <v>45.057941376959782</v>
      </c>
      <c r="AA38" s="20">
        <v>11736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7745952</v>
      </c>
      <c r="F39" s="22">
        <v>7745952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1936488</v>
      </c>
      <c r="Y39" s="22">
        <v>-1936488</v>
      </c>
      <c r="Z39" s="23">
        <v>-100</v>
      </c>
      <c r="AA39" s="20">
        <v>7745952</v>
      </c>
    </row>
    <row r="40" spans="1:27" x14ac:dyDescent="0.25">
      <c r="A40" s="19" t="s">
        <v>66</v>
      </c>
      <c r="B40" s="15" t="s">
        <v>32</v>
      </c>
      <c r="C40" s="20">
        <v>7765805</v>
      </c>
      <c r="D40" s="20"/>
      <c r="E40" s="21">
        <v>25381940</v>
      </c>
      <c r="F40" s="22">
        <v>25381940</v>
      </c>
      <c r="G40" s="22">
        <v>2307449</v>
      </c>
      <c r="H40" s="22">
        <v>2307449</v>
      </c>
      <c r="I40" s="22">
        <v>1269097</v>
      </c>
      <c r="J40" s="22">
        <v>5883995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5883995</v>
      </c>
      <c r="X40" s="22">
        <v>6345486</v>
      </c>
      <c r="Y40" s="22">
        <v>-461491</v>
      </c>
      <c r="Z40" s="23">
        <v>-7.2727447511506602</v>
      </c>
      <c r="AA40" s="20">
        <v>25381940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41313171</v>
      </c>
      <c r="D42" s="20"/>
      <c r="E42" s="21">
        <v>51415751</v>
      </c>
      <c r="F42" s="22">
        <v>51415751</v>
      </c>
      <c r="G42" s="22"/>
      <c r="H42" s="22">
        <v>7468132</v>
      </c>
      <c r="I42" s="22">
        <v>384000</v>
      </c>
      <c r="J42" s="22">
        <v>7852132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7852132</v>
      </c>
      <c r="X42" s="22">
        <v>12853938</v>
      </c>
      <c r="Y42" s="22">
        <v>-5001806</v>
      </c>
      <c r="Z42" s="23">
        <v>-38.912635178417702</v>
      </c>
      <c r="AA42" s="20">
        <v>51415751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161426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40251207</v>
      </c>
      <c r="D45" s="20"/>
      <c r="E45" s="21">
        <v>6721144</v>
      </c>
      <c r="F45" s="22">
        <v>6721144</v>
      </c>
      <c r="G45" s="22">
        <v>1244075</v>
      </c>
      <c r="H45" s="22">
        <v>1242092</v>
      </c>
      <c r="I45" s="22">
        <v>1243108</v>
      </c>
      <c r="J45" s="22">
        <v>3729275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3729275</v>
      </c>
      <c r="X45" s="22">
        <v>1606456</v>
      </c>
      <c r="Y45" s="22">
        <v>2122819</v>
      </c>
      <c r="Z45" s="23">
        <v>132.14299053319854</v>
      </c>
      <c r="AA45" s="20">
        <v>6721144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105700893</v>
      </c>
      <c r="D48" s="29">
        <f t="shared" ref="D48:Y48" si="1">SUM(D35:D47)</f>
        <v>0</v>
      </c>
      <c r="E48" s="30">
        <f t="shared" si="1"/>
        <v>106869503</v>
      </c>
      <c r="F48" s="31">
        <f t="shared" si="1"/>
        <v>106869503</v>
      </c>
      <c r="G48" s="31">
        <f t="shared" si="1"/>
        <v>4938620</v>
      </c>
      <c r="H48" s="31">
        <f t="shared" si="1"/>
        <v>12232742</v>
      </c>
      <c r="I48" s="31">
        <f t="shared" si="1"/>
        <v>4211147</v>
      </c>
      <c r="J48" s="31">
        <f t="shared" si="1"/>
        <v>21382509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21382509</v>
      </c>
      <c r="X48" s="31">
        <f t="shared" si="1"/>
        <v>26643547</v>
      </c>
      <c r="Y48" s="31">
        <f t="shared" si="1"/>
        <v>-5261038</v>
      </c>
      <c r="Z48" s="32">
        <f>+IF(X48&lt;&gt;0,+(Y48/X48)*100,0)</f>
        <v>-19.7460120456184</v>
      </c>
      <c r="AA48" s="29">
        <f>SUM(AA35:AA47)</f>
        <v>106869503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66427888</v>
      </c>
      <c r="D49" s="39">
        <f t="shared" si="2"/>
        <v>0</v>
      </c>
      <c r="E49" s="40">
        <f t="shared" si="2"/>
        <v>97448737</v>
      </c>
      <c r="F49" s="41">
        <f t="shared" si="2"/>
        <v>97448737</v>
      </c>
      <c r="G49" s="41">
        <f t="shared" si="2"/>
        <v>7335716</v>
      </c>
      <c r="H49" s="41">
        <f t="shared" si="2"/>
        <v>7103276</v>
      </c>
      <c r="I49" s="41">
        <f t="shared" si="2"/>
        <v>6724475</v>
      </c>
      <c r="J49" s="41">
        <f t="shared" si="2"/>
        <v>21163467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21163467</v>
      </c>
      <c r="X49" s="41">
        <f t="shared" si="2"/>
        <v>25785431</v>
      </c>
      <c r="Y49" s="41">
        <f t="shared" si="2"/>
        <v>-4621964</v>
      </c>
      <c r="Z49" s="42">
        <f>+IF(X49&lt;&gt;0,+(Y49/X49)*100,0)</f>
        <v>-17.924711050980687</v>
      </c>
      <c r="AA49" s="39">
        <f>+AA33-AA48</f>
        <v>97448737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66427888</v>
      </c>
      <c r="D52" s="48">
        <f t="shared" si="3"/>
        <v>0</v>
      </c>
      <c r="E52" s="49">
        <f t="shared" si="3"/>
        <v>97448737</v>
      </c>
      <c r="F52" s="50">
        <f t="shared" si="3"/>
        <v>97448737</v>
      </c>
      <c r="G52" s="50">
        <f t="shared" si="3"/>
        <v>7335716</v>
      </c>
      <c r="H52" s="50">
        <f t="shared" si="3"/>
        <v>7103276</v>
      </c>
      <c r="I52" s="50">
        <f t="shared" si="3"/>
        <v>6724475</v>
      </c>
      <c r="J52" s="50">
        <f t="shared" si="3"/>
        <v>21163467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21163467</v>
      </c>
      <c r="X52" s="50">
        <f t="shared" si="3"/>
        <v>25785431</v>
      </c>
      <c r="Y52" s="50">
        <f t="shared" si="3"/>
        <v>-4621964</v>
      </c>
      <c r="Z52" s="51">
        <f>+IF(X52&lt;&gt;0,+(Y52/X52)*100,0)</f>
        <v>-17.924711050980687</v>
      </c>
      <c r="AA52" s="48">
        <f>SUM(AA49:AA51)</f>
        <v>97448737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66427888</v>
      </c>
      <c r="D54" s="54">
        <f>+D52-D53</f>
        <v>0</v>
      </c>
      <c r="E54" s="55">
        <f t="shared" si="4"/>
        <v>97448737</v>
      </c>
      <c r="F54" s="56">
        <f t="shared" si="4"/>
        <v>97448737</v>
      </c>
      <c r="G54" s="56">
        <f t="shared" si="4"/>
        <v>7335716</v>
      </c>
      <c r="H54" s="56">
        <f t="shared" si="4"/>
        <v>7103276</v>
      </c>
      <c r="I54" s="56">
        <f t="shared" si="4"/>
        <v>6724475</v>
      </c>
      <c r="J54" s="56">
        <f t="shared" si="4"/>
        <v>21163467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21163467</v>
      </c>
      <c r="X54" s="56">
        <f t="shared" si="4"/>
        <v>25785431</v>
      </c>
      <c r="Y54" s="56">
        <f t="shared" si="4"/>
        <v>-4621964</v>
      </c>
      <c r="Z54" s="57">
        <f>+IF(X54&lt;&gt;0,+(Y54/X54)*100,0)</f>
        <v>-17.924711050980687</v>
      </c>
      <c r="AA54" s="54">
        <f>+AA52-AA53</f>
        <v>97448737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66427888</v>
      </c>
      <c r="D57" s="48">
        <f>SUM(D54:D56)</f>
        <v>0</v>
      </c>
      <c r="E57" s="49">
        <f t="shared" si="5"/>
        <v>97448737</v>
      </c>
      <c r="F57" s="50">
        <f t="shared" si="5"/>
        <v>97448737</v>
      </c>
      <c r="G57" s="50">
        <f t="shared" si="5"/>
        <v>7335716</v>
      </c>
      <c r="H57" s="50">
        <f t="shared" si="5"/>
        <v>7103276</v>
      </c>
      <c r="I57" s="50">
        <f t="shared" si="5"/>
        <v>6724475</v>
      </c>
      <c r="J57" s="50">
        <f t="shared" si="5"/>
        <v>21163467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21163467</v>
      </c>
      <c r="X57" s="50">
        <f t="shared" si="5"/>
        <v>25785431</v>
      </c>
      <c r="Y57" s="50">
        <f t="shared" si="5"/>
        <v>-4621964</v>
      </c>
      <c r="Z57" s="51">
        <f>+IF(X57&lt;&gt;0,+(Y57/X57)*100,0)</f>
        <v>-17.924711050980687</v>
      </c>
      <c r="AA57" s="48">
        <f>SUM(AA54:AA56)</f>
        <v>97448737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66427888</v>
      </c>
      <c r="D60" s="65">
        <f>SUM(D57:D59)</f>
        <v>0</v>
      </c>
      <c r="E60" s="66">
        <f t="shared" si="6"/>
        <v>97448737</v>
      </c>
      <c r="F60" s="67">
        <f t="shared" si="6"/>
        <v>97448737</v>
      </c>
      <c r="G60" s="67">
        <f t="shared" si="6"/>
        <v>7335716</v>
      </c>
      <c r="H60" s="67">
        <f t="shared" si="6"/>
        <v>7103276</v>
      </c>
      <c r="I60" s="67">
        <f t="shared" si="6"/>
        <v>6724475</v>
      </c>
      <c r="J60" s="67">
        <f t="shared" si="6"/>
        <v>21163467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21163467</v>
      </c>
      <c r="X60" s="67">
        <f t="shared" si="6"/>
        <v>25785431</v>
      </c>
      <c r="Y60" s="67">
        <f t="shared" si="6"/>
        <v>-4621964</v>
      </c>
      <c r="Z60" s="68">
        <f>+IF(X60&lt;&gt;0,+(Y60/X60)*100,0)</f>
        <v>-17.924711050980687</v>
      </c>
      <c r="AA60" s="65">
        <f>SUM(AA57:AA59)</f>
        <v>97448737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-13332704</v>
      </c>
      <c r="F6" s="22">
        <v>-13332704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-3333177</v>
      </c>
      <c r="Y6" s="22">
        <v>3333177</v>
      </c>
      <c r="Z6" s="23">
        <v>-100</v>
      </c>
      <c r="AA6" s="20">
        <v>-13332704</v>
      </c>
    </row>
    <row r="7" spans="1:27" x14ac:dyDescent="0.25">
      <c r="A7" s="19" t="s">
        <v>35</v>
      </c>
      <c r="B7" s="15" t="s">
        <v>32</v>
      </c>
      <c r="C7" s="20"/>
      <c r="D7" s="20"/>
      <c r="E7" s="21">
        <v>-510191</v>
      </c>
      <c r="F7" s="22">
        <v>-510191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-127548</v>
      </c>
      <c r="Y7" s="22">
        <v>127548</v>
      </c>
      <c r="Z7" s="23">
        <v>-100</v>
      </c>
      <c r="AA7" s="20">
        <v>-510191</v>
      </c>
    </row>
    <row r="8" spans="1:27" x14ac:dyDescent="0.25">
      <c r="A8" s="19" t="s">
        <v>36</v>
      </c>
      <c r="B8" s="15" t="s">
        <v>32</v>
      </c>
      <c r="C8" s="20">
        <v>2345870939</v>
      </c>
      <c r="D8" s="20"/>
      <c r="E8" s="21">
        <v>12313308647</v>
      </c>
      <c r="F8" s="22">
        <v>12313308647</v>
      </c>
      <c r="G8" s="22">
        <v>998920896</v>
      </c>
      <c r="H8" s="22">
        <v>920617782</v>
      </c>
      <c r="I8" s="22">
        <v>1127399508</v>
      </c>
      <c r="J8" s="22">
        <v>3046938186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3046938186</v>
      </c>
      <c r="X8" s="22">
        <v>3085473441</v>
      </c>
      <c r="Y8" s="22">
        <v>-38535255</v>
      </c>
      <c r="Z8" s="23">
        <v>-1.2489251888524033</v>
      </c>
      <c r="AA8" s="20">
        <v>12313308647</v>
      </c>
    </row>
    <row r="9" spans="1:27" x14ac:dyDescent="0.25">
      <c r="A9" s="19" t="s">
        <v>37</v>
      </c>
      <c r="B9" s="15" t="s">
        <v>32</v>
      </c>
      <c r="C9" s="20"/>
      <c r="D9" s="20"/>
      <c r="E9" s="21">
        <v>-124807</v>
      </c>
      <c r="F9" s="22">
        <v>-124807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-31200</v>
      </c>
      <c r="Y9" s="22">
        <v>31200</v>
      </c>
      <c r="Z9" s="23">
        <v>-100</v>
      </c>
      <c r="AA9" s="20">
        <v>-124807</v>
      </c>
    </row>
    <row r="10" spans="1:27" x14ac:dyDescent="0.25">
      <c r="A10" s="19" t="s">
        <v>38</v>
      </c>
      <c r="B10" s="15" t="s">
        <v>32</v>
      </c>
      <c r="C10" s="20">
        <v>70065459</v>
      </c>
      <c r="D10" s="20"/>
      <c r="E10" s="21">
        <v>75843689</v>
      </c>
      <c r="F10" s="22">
        <v>75843689</v>
      </c>
      <c r="G10" s="22">
        <v>17038525</v>
      </c>
      <c r="H10" s="22">
        <v>3386243</v>
      </c>
      <c r="I10" s="22">
        <v>15127678</v>
      </c>
      <c r="J10" s="22">
        <v>35552446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35552446</v>
      </c>
      <c r="X10" s="22">
        <v>18960914</v>
      </c>
      <c r="Y10" s="22">
        <v>16591532</v>
      </c>
      <c r="Z10" s="23">
        <v>87.503861891889812</v>
      </c>
      <c r="AA10" s="20">
        <v>75843689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37290007</v>
      </c>
      <c r="D13" s="20"/>
      <c r="E13" s="21">
        <v>179890903</v>
      </c>
      <c r="F13" s="22">
        <v>179890903</v>
      </c>
      <c r="G13" s="22">
        <v>11829504</v>
      </c>
      <c r="H13" s="22">
        <v>11848138</v>
      </c>
      <c r="I13" s="22">
        <v>39667048</v>
      </c>
      <c r="J13" s="22">
        <v>63344690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63344690</v>
      </c>
      <c r="X13" s="22">
        <v>44972726</v>
      </c>
      <c r="Y13" s="22">
        <v>18371964</v>
      </c>
      <c r="Z13" s="23">
        <v>40.851346213702946</v>
      </c>
      <c r="AA13" s="20">
        <v>179890903</v>
      </c>
    </row>
    <row r="14" spans="1:27" x14ac:dyDescent="0.25">
      <c r="A14" s="19" t="s">
        <v>42</v>
      </c>
      <c r="B14" s="15" t="s">
        <v>32</v>
      </c>
      <c r="C14" s="20">
        <v>15553520</v>
      </c>
      <c r="D14" s="20"/>
      <c r="E14" s="21">
        <v>16189609</v>
      </c>
      <c r="F14" s="22">
        <v>16189609</v>
      </c>
      <c r="G14" s="22">
        <v>1060173</v>
      </c>
      <c r="H14" s="22">
        <v>1362203</v>
      </c>
      <c r="I14" s="22">
        <v>1193118</v>
      </c>
      <c r="J14" s="22">
        <v>3615494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>
        <v>3615494</v>
      </c>
      <c r="X14" s="22">
        <v>4047402</v>
      </c>
      <c r="Y14" s="22">
        <v>-431908</v>
      </c>
      <c r="Z14" s="23">
        <v>-10.671240464871046</v>
      </c>
      <c r="AA14" s="20">
        <v>16189609</v>
      </c>
    </row>
    <row r="15" spans="1:27" x14ac:dyDescent="0.25">
      <c r="A15" s="19" t="s">
        <v>43</v>
      </c>
      <c r="B15" s="15" t="s">
        <v>32</v>
      </c>
      <c r="C15" s="20">
        <v>69465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11438127</v>
      </c>
      <c r="D20" s="20"/>
      <c r="E20" s="21">
        <v>18359504</v>
      </c>
      <c r="F20" s="22">
        <v>18359504</v>
      </c>
      <c r="G20" s="22">
        <v>1498224</v>
      </c>
      <c r="H20" s="22">
        <v>1714769</v>
      </c>
      <c r="I20" s="22">
        <v>9738760</v>
      </c>
      <c r="J20" s="22">
        <v>12951753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12951753</v>
      </c>
      <c r="X20" s="22">
        <v>4589876</v>
      </c>
      <c r="Y20" s="22">
        <v>8361877</v>
      </c>
      <c r="Z20" s="18">
        <v>182.18089116132984</v>
      </c>
      <c r="AA20" s="20">
        <v>18359504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464690105</v>
      </c>
      <c r="D26" s="20"/>
      <c r="E26" s="21">
        <v>446832287</v>
      </c>
      <c r="F26" s="22">
        <v>446832287</v>
      </c>
      <c r="G26" s="22">
        <v>71274494</v>
      </c>
      <c r="H26" s="22">
        <v>6747093</v>
      </c>
      <c r="I26" s="22"/>
      <c r="J26" s="22">
        <v>78021587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78021587</v>
      </c>
      <c r="X26" s="22">
        <v>113057439</v>
      </c>
      <c r="Y26" s="22">
        <v>-35035852</v>
      </c>
      <c r="Z26" s="23">
        <v>-30.989426533887787</v>
      </c>
      <c r="AA26" s="20">
        <v>446832287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1657335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2946634957</v>
      </c>
      <c r="D33" s="29">
        <f t="shared" ref="D33:Y33" si="0">SUM(D6:D32)</f>
        <v>0</v>
      </c>
      <c r="E33" s="30">
        <f t="shared" si="0"/>
        <v>13036456937</v>
      </c>
      <c r="F33" s="31">
        <f t="shared" si="0"/>
        <v>13036456937</v>
      </c>
      <c r="G33" s="31">
        <f t="shared" si="0"/>
        <v>1101621816</v>
      </c>
      <c r="H33" s="31">
        <f t="shared" si="0"/>
        <v>945676228</v>
      </c>
      <c r="I33" s="31">
        <f t="shared" si="0"/>
        <v>1193126112</v>
      </c>
      <c r="J33" s="31">
        <f t="shared" si="0"/>
        <v>3240424156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3240424156</v>
      </c>
      <c r="X33" s="31">
        <f t="shared" si="0"/>
        <v>3267609873</v>
      </c>
      <c r="Y33" s="31">
        <f t="shared" si="0"/>
        <v>-27185717</v>
      </c>
      <c r="Z33" s="32">
        <f>+IF(X33&lt;&gt;0,+(Y33/X33)*100,0)</f>
        <v>-0.83197560469606269</v>
      </c>
      <c r="AA33" s="29">
        <f>SUM(AA6:AA32)</f>
        <v>13036456937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709941151</v>
      </c>
      <c r="D35" s="20"/>
      <c r="E35" s="21">
        <v>1509272470</v>
      </c>
      <c r="F35" s="22">
        <v>1509272470</v>
      </c>
      <c r="G35" s="22">
        <v>116114348</v>
      </c>
      <c r="H35" s="22">
        <v>118657463</v>
      </c>
      <c r="I35" s="22">
        <v>122616018</v>
      </c>
      <c r="J35" s="22">
        <v>357387829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357387829</v>
      </c>
      <c r="X35" s="22">
        <v>373917422</v>
      </c>
      <c r="Y35" s="22">
        <v>-16529593</v>
      </c>
      <c r="Z35" s="23">
        <v>-4.4206533388005651</v>
      </c>
      <c r="AA35" s="20">
        <v>1509272470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222472655</v>
      </c>
      <c r="D38" s="20"/>
      <c r="E38" s="21">
        <v>424515126</v>
      </c>
      <c r="F38" s="22">
        <v>424515126</v>
      </c>
      <c r="G38" s="22">
        <v>2139248</v>
      </c>
      <c r="H38" s="22">
        <v>14775737</v>
      </c>
      <c r="I38" s="22">
        <v>65439049</v>
      </c>
      <c r="J38" s="22">
        <v>82354034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82354034</v>
      </c>
      <c r="X38" s="22">
        <v>127144336</v>
      </c>
      <c r="Y38" s="22">
        <v>-44790302</v>
      </c>
      <c r="Z38" s="23">
        <v>-35.227917663591398</v>
      </c>
      <c r="AA38" s="20">
        <v>424515126</v>
      </c>
    </row>
    <row r="39" spans="1:27" x14ac:dyDescent="0.25">
      <c r="A39" s="19" t="s">
        <v>65</v>
      </c>
      <c r="B39" s="15" t="s">
        <v>32</v>
      </c>
      <c r="C39" s="20">
        <v>308445169</v>
      </c>
      <c r="D39" s="20"/>
      <c r="E39" s="21">
        <v>581835814</v>
      </c>
      <c r="F39" s="22">
        <v>581835814</v>
      </c>
      <c r="G39" s="22">
        <v>25338461</v>
      </c>
      <c r="H39" s="22">
        <v>25338461</v>
      </c>
      <c r="I39" s="22">
        <v>-38331950</v>
      </c>
      <c r="J39" s="22">
        <v>12344972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12344972</v>
      </c>
      <c r="X39" s="22">
        <v>145458936</v>
      </c>
      <c r="Y39" s="22">
        <v>-133113964</v>
      </c>
      <c r="Z39" s="23">
        <v>-91.513087927440907</v>
      </c>
      <c r="AA39" s="20">
        <v>581835814</v>
      </c>
    </row>
    <row r="40" spans="1:27" x14ac:dyDescent="0.25">
      <c r="A40" s="19" t="s">
        <v>66</v>
      </c>
      <c r="B40" s="15" t="s">
        <v>32</v>
      </c>
      <c r="C40" s="20">
        <v>336081749</v>
      </c>
      <c r="D40" s="20"/>
      <c r="E40" s="21">
        <v>418869443</v>
      </c>
      <c r="F40" s="22">
        <v>418869443</v>
      </c>
      <c r="G40" s="22">
        <v>17455230</v>
      </c>
      <c r="H40" s="22">
        <v>27591495</v>
      </c>
      <c r="I40" s="22">
        <v>11772417</v>
      </c>
      <c r="J40" s="22">
        <v>56819142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56819142</v>
      </c>
      <c r="X40" s="22">
        <v>104770732</v>
      </c>
      <c r="Y40" s="22">
        <v>-47951590</v>
      </c>
      <c r="Z40" s="23">
        <v>-45.768115851285643</v>
      </c>
      <c r="AA40" s="20">
        <v>418869443</v>
      </c>
    </row>
    <row r="41" spans="1:27" x14ac:dyDescent="0.25">
      <c r="A41" s="19" t="s">
        <v>40</v>
      </c>
      <c r="B41" s="15" t="s">
        <v>32</v>
      </c>
      <c r="C41" s="20">
        <v>28161060</v>
      </c>
      <c r="D41" s="20"/>
      <c r="E41" s="21">
        <v>29759912</v>
      </c>
      <c r="F41" s="22">
        <v>29759912</v>
      </c>
      <c r="G41" s="22">
        <v>1637921</v>
      </c>
      <c r="H41" s="22">
        <v>1549617</v>
      </c>
      <c r="I41" s="22">
        <v>1692364</v>
      </c>
      <c r="J41" s="22">
        <v>4879902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4879902</v>
      </c>
      <c r="X41" s="22">
        <v>7439982</v>
      </c>
      <c r="Y41" s="22">
        <v>-2560080</v>
      </c>
      <c r="Z41" s="23">
        <v>-34.40976066877581</v>
      </c>
      <c r="AA41" s="20">
        <v>29759912</v>
      </c>
    </row>
    <row r="42" spans="1:27" x14ac:dyDescent="0.25">
      <c r="A42" s="19" t="s">
        <v>67</v>
      </c>
      <c r="B42" s="15" t="s">
        <v>32</v>
      </c>
      <c r="C42" s="20">
        <v>361013275</v>
      </c>
      <c r="D42" s="20"/>
      <c r="E42" s="21">
        <v>903782531</v>
      </c>
      <c r="F42" s="22">
        <v>903782531</v>
      </c>
      <c r="G42" s="22">
        <v>7478948</v>
      </c>
      <c r="H42" s="22">
        <v>43013357</v>
      </c>
      <c r="I42" s="22">
        <v>92903451</v>
      </c>
      <c r="J42" s="22">
        <v>143395756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143395756</v>
      </c>
      <c r="X42" s="22">
        <v>271610582</v>
      </c>
      <c r="Y42" s="22">
        <v>-128214826</v>
      </c>
      <c r="Z42" s="23">
        <v>-47.205386865228981</v>
      </c>
      <c r="AA42" s="20">
        <v>903782531</v>
      </c>
    </row>
    <row r="43" spans="1:27" x14ac:dyDescent="0.25">
      <c r="A43" s="19" t="s">
        <v>68</v>
      </c>
      <c r="B43" s="15" t="s">
        <v>32</v>
      </c>
      <c r="C43" s="20">
        <v>10000</v>
      </c>
      <c r="D43" s="20"/>
      <c r="E43" s="21">
        <v>1074373</v>
      </c>
      <c r="F43" s="22">
        <v>1074373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268596</v>
      </c>
      <c r="Y43" s="22">
        <v>-268596</v>
      </c>
      <c r="Z43" s="23">
        <v>-100</v>
      </c>
      <c r="AA43" s="20">
        <v>1074373</v>
      </c>
    </row>
    <row r="44" spans="1:27" x14ac:dyDescent="0.25">
      <c r="A44" s="19" t="s">
        <v>69</v>
      </c>
      <c r="B44" s="15" t="s">
        <v>32</v>
      </c>
      <c r="C44" s="20">
        <v>11982426</v>
      </c>
      <c r="D44" s="20"/>
      <c r="E44" s="21">
        <v>11776743</v>
      </c>
      <c r="F44" s="22">
        <v>11776743</v>
      </c>
      <c r="G44" s="22">
        <v>19679</v>
      </c>
      <c r="H44" s="22">
        <v>177110</v>
      </c>
      <c r="I44" s="22">
        <v>111950</v>
      </c>
      <c r="J44" s="22">
        <v>308739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308739</v>
      </c>
      <c r="X44" s="22">
        <v>2944191</v>
      </c>
      <c r="Y44" s="22">
        <v>-2635452</v>
      </c>
      <c r="Z44" s="23">
        <v>-89.513621908361245</v>
      </c>
      <c r="AA44" s="20">
        <v>11776743</v>
      </c>
    </row>
    <row r="45" spans="1:27" x14ac:dyDescent="0.25">
      <c r="A45" s="19" t="s">
        <v>70</v>
      </c>
      <c r="B45" s="15" t="s">
        <v>32</v>
      </c>
      <c r="C45" s="20">
        <v>476003514</v>
      </c>
      <c r="D45" s="20"/>
      <c r="E45" s="21">
        <v>757637763</v>
      </c>
      <c r="F45" s="22">
        <v>757637763</v>
      </c>
      <c r="G45" s="22">
        <v>12340280</v>
      </c>
      <c r="H45" s="22">
        <v>44347667</v>
      </c>
      <c r="I45" s="22">
        <v>68877492</v>
      </c>
      <c r="J45" s="22">
        <v>125565439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125565439</v>
      </c>
      <c r="X45" s="22">
        <v>189689701</v>
      </c>
      <c r="Y45" s="22">
        <v>-64124262</v>
      </c>
      <c r="Z45" s="23">
        <v>-33.804820009706269</v>
      </c>
      <c r="AA45" s="20">
        <v>757637763</v>
      </c>
    </row>
    <row r="46" spans="1:27" x14ac:dyDescent="0.25">
      <c r="A46" s="19" t="s">
        <v>71</v>
      </c>
      <c r="B46" s="15" t="s">
        <v>32</v>
      </c>
      <c r="C46" s="20">
        <v>5677650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2459788649</v>
      </c>
      <c r="D48" s="29">
        <f t="shared" ref="D48:Y48" si="1">SUM(D35:D47)</f>
        <v>0</v>
      </c>
      <c r="E48" s="30">
        <f t="shared" si="1"/>
        <v>4638524175</v>
      </c>
      <c r="F48" s="31">
        <f t="shared" si="1"/>
        <v>4638524175</v>
      </c>
      <c r="G48" s="31">
        <f t="shared" si="1"/>
        <v>182524115</v>
      </c>
      <c r="H48" s="31">
        <f t="shared" si="1"/>
        <v>275450907</v>
      </c>
      <c r="I48" s="31">
        <f t="shared" si="1"/>
        <v>325080791</v>
      </c>
      <c r="J48" s="31">
        <f t="shared" si="1"/>
        <v>783055813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783055813</v>
      </c>
      <c r="X48" s="31">
        <f t="shared" si="1"/>
        <v>1223244478</v>
      </c>
      <c r="Y48" s="31">
        <f t="shared" si="1"/>
        <v>-440188665</v>
      </c>
      <c r="Z48" s="32">
        <f>+IF(X48&lt;&gt;0,+(Y48/X48)*100,0)</f>
        <v>-35.985338410822564</v>
      </c>
      <c r="AA48" s="29">
        <f>SUM(AA35:AA47)</f>
        <v>4638524175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486846308</v>
      </c>
      <c r="D49" s="39">
        <f t="shared" si="2"/>
        <v>0</v>
      </c>
      <c r="E49" s="40">
        <f t="shared" si="2"/>
        <v>8397932762</v>
      </c>
      <c r="F49" s="41">
        <f t="shared" si="2"/>
        <v>8397932762</v>
      </c>
      <c r="G49" s="41">
        <f t="shared" si="2"/>
        <v>919097701</v>
      </c>
      <c r="H49" s="41">
        <f t="shared" si="2"/>
        <v>670225321</v>
      </c>
      <c r="I49" s="41">
        <f t="shared" si="2"/>
        <v>868045321</v>
      </c>
      <c r="J49" s="41">
        <f t="shared" si="2"/>
        <v>2457368343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2457368343</v>
      </c>
      <c r="X49" s="41">
        <f t="shared" si="2"/>
        <v>2044365395</v>
      </c>
      <c r="Y49" s="41">
        <f t="shared" si="2"/>
        <v>413002948</v>
      </c>
      <c r="Z49" s="42">
        <f>+IF(X49&lt;&gt;0,+(Y49/X49)*100,0)</f>
        <v>20.202012272859861</v>
      </c>
      <c r="AA49" s="39">
        <f>+AA33-AA48</f>
        <v>8397932762</v>
      </c>
    </row>
    <row r="50" spans="1:27" x14ac:dyDescent="0.25">
      <c r="A50" s="43" t="s">
        <v>75</v>
      </c>
      <c r="B50" s="15" t="s">
        <v>32</v>
      </c>
      <c r="C50" s="20">
        <v>249498264</v>
      </c>
      <c r="D50" s="20"/>
      <c r="E50" s="21">
        <v>541727855</v>
      </c>
      <c r="F50" s="22">
        <v>541727855</v>
      </c>
      <c r="G50" s="22"/>
      <c r="H50" s="22">
        <v>19713858</v>
      </c>
      <c r="I50" s="22">
        <v>50317751</v>
      </c>
      <c r="J50" s="22">
        <v>70031609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70031609</v>
      </c>
      <c r="X50" s="22">
        <v>90933817</v>
      </c>
      <c r="Y50" s="22">
        <v>-20902208</v>
      </c>
      <c r="Z50" s="23">
        <v>-22.986176858714728</v>
      </c>
      <c r="AA50" s="20">
        <v>541727855</v>
      </c>
    </row>
    <row r="51" spans="1:27" x14ac:dyDescent="0.25">
      <c r="A51" s="43" t="s">
        <v>76</v>
      </c>
      <c r="B51" s="15" t="s">
        <v>32</v>
      </c>
      <c r="C51" s="44">
        <v>230193729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966538301</v>
      </c>
      <c r="D52" s="48">
        <f t="shared" si="3"/>
        <v>0</v>
      </c>
      <c r="E52" s="49">
        <f t="shared" si="3"/>
        <v>8939660617</v>
      </c>
      <c r="F52" s="50">
        <f t="shared" si="3"/>
        <v>8939660617</v>
      </c>
      <c r="G52" s="50">
        <f t="shared" si="3"/>
        <v>919097701</v>
      </c>
      <c r="H52" s="50">
        <f t="shared" si="3"/>
        <v>689939179</v>
      </c>
      <c r="I52" s="50">
        <f t="shared" si="3"/>
        <v>918363072</v>
      </c>
      <c r="J52" s="50">
        <f t="shared" si="3"/>
        <v>2527399952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2527399952</v>
      </c>
      <c r="X52" s="50">
        <f t="shared" si="3"/>
        <v>2135299212</v>
      </c>
      <c r="Y52" s="50">
        <f t="shared" si="3"/>
        <v>392100740</v>
      </c>
      <c r="Z52" s="51">
        <f>+IF(X52&lt;&gt;0,+(Y52/X52)*100,0)</f>
        <v>18.362800763305859</v>
      </c>
      <c r="AA52" s="48">
        <f>SUM(AA49:AA51)</f>
        <v>8939660617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966538301</v>
      </c>
      <c r="D54" s="54">
        <f>+D52-D53</f>
        <v>0</v>
      </c>
      <c r="E54" s="55">
        <f t="shared" si="4"/>
        <v>8939660617</v>
      </c>
      <c r="F54" s="56">
        <f t="shared" si="4"/>
        <v>8939660617</v>
      </c>
      <c r="G54" s="56">
        <f t="shared" si="4"/>
        <v>919097701</v>
      </c>
      <c r="H54" s="56">
        <f t="shared" si="4"/>
        <v>689939179</v>
      </c>
      <c r="I54" s="56">
        <f t="shared" si="4"/>
        <v>918363072</v>
      </c>
      <c r="J54" s="56">
        <f t="shared" si="4"/>
        <v>2527399952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2527399952</v>
      </c>
      <c r="X54" s="56">
        <f t="shared" si="4"/>
        <v>2135299212</v>
      </c>
      <c r="Y54" s="56">
        <f t="shared" si="4"/>
        <v>392100740</v>
      </c>
      <c r="Z54" s="57">
        <f>+IF(X54&lt;&gt;0,+(Y54/X54)*100,0)</f>
        <v>18.362800763305859</v>
      </c>
      <c r="AA54" s="54">
        <f>+AA52-AA53</f>
        <v>8939660617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966538301</v>
      </c>
      <c r="D57" s="48">
        <f>SUM(D54:D56)</f>
        <v>0</v>
      </c>
      <c r="E57" s="49">
        <f t="shared" si="5"/>
        <v>8939660617</v>
      </c>
      <c r="F57" s="50">
        <f t="shared" si="5"/>
        <v>8939660617</v>
      </c>
      <c r="G57" s="50">
        <f t="shared" si="5"/>
        <v>919097701</v>
      </c>
      <c r="H57" s="50">
        <f t="shared" si="5"/>
        <v>689939179</v>
      </c>
      <c r="I57" s="50">
        <f t="shared" si="5"/>
        <v>918363072</v>
      </c>
      <c r="J57" s="50">
        <f t="shared" si="5"/>
        <v>2527399952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2527399952</v>
      </c>
      <c r="X57" s="50">
        <f t="shared" si="5"/>
        <v>2135299212</v>
      </c>
      <c r="Y57" s="50">
        <f t="shared" si="5"/>
        <v>392100740</v>
      </c>
      <c r="Z57" s="51">
        <f>+IF(X57&lt;&gt;0,+(Y57/X57)*100,0)</f>
        <v>18.362800763305859</v>
      </c>
      <c r="AA57" s="48">
        <f>SUM(AA54:AA56)</f>
        <v>8939660617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966538301</v>
      </c>
      <c r="D60" s="65">
        <f>SUM(D57:D59)</f>
        <v>0</v>
      </c>
      <c r="E60" s="66">
        <f t="shared" si="6"/>
        <v>8939660617</v>
      </c>
      <c r="F60" s="67">
        <f t="shared" si="6"/>
        <v>8939660617</v>
      </c>
      <c r="G60" s="67">
        <f t="shared" si="6"/>
        <v>919097701</v>
      </c>
      <c r="H60" s="67">
        <f t="shared" si="6"/>
        <v>689939179</v>
      </c>
      <c r="I60" s="67">
        <f t="shared" si="6"/>
        <v>918363072</v>
      </c>
      <c r="J60" s="67">
        <f t="shared" si="6"/>
        <v>2527399952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2527399952</v>
      </c>
      <c r="X60" s="67">
        <f t="shared" si="6"/>
        <v>2135299212</v>
      </c>
      <c r="Y60" s="67">
        <f t="shared" si="6"/>
        <v>392100740</v>
      </c>
      <c r="Z60" s="68">
        <f>+IF(X60&lt;&gt;0,+(Y60/X60)*100,0)</f>
        <v>18.362800763305859</v>
      </c>
      <c r="AA60" s="65">
        <f>SUM(AA57:AA59)</f>
        <v>8939660617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242E380-8415-46A1-81F9-672439D66242}"/>
</file>

<file path=customXml/itemProps2.xml><?xml version="1.0" encoding="utf-8"?>
<ds:datastoreItem xmlns:ds="http://schemas.openxmlformats.org/officeDocument/2006/customXml" ds:itemID="{2D17AF14-BB64-44B6-AD95-125AA4A74C73}"/>
</file>

<file path=customXml/itemProps3.xml><?xml version="1.0" encoding="utf-8"?>
<ds:datastoreItem xmlns:ds="http://schemas.openxmlformats.org/officeDocument/2006/customXml" ds:itemID="{AE78AA05-F747-4016-85A6-42CD2B06D6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2025-11-07T12:26:11Z</dcterms:created>
  <dcterms:modified xsi:type="dcterms:W3CDTF">2025-11-07T12:26:45Z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